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760"/>
  </bookViews>
  <sheets>
    <sheet name="Форма 2." sheetId="1" r:id="rId1"/>
  </sheets>
  <definedNames>
    <definedName name="_xlnm._FilterDatabase" localSheetId="0" hidden="1">'Форма 2.'!$A$17:$BH$148</definedName>
    <definedName name="_xlnm.Print_Area" localSheetId="0">'Форма 2.'!$A$1:$BH$148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1"/>
  <c r="K23"/>
  <c r="K21"/>
  <c r="K18"/>
  <c r="AX52" l="1"/>
  <c r="AX51"/>
  <c r="AX47" s="1"/>
  <c r="AX113"/>
  <c r="AX23"/>
  <c r="BA51"/>
  <c r="BA113"/>
  <c r="AX26" l="1"/>
  <c r="BA23"/>
  <c r="AQ77" l="1"/>
  <c r="AQ78"/>
  <c r="AQ79"/>
  <c r="AQ80"/>
  <c r="AQ81"/>
  <c r="AQ82"/>
  <c r="AQ83"/>
  <c r="AQ84"/>
  <c r="AQ85"/>
  <c r="AQ86"/>
  <c r="AQ87"/>
  <c r="AQ88"/>
  <c r="AQ74"/>
  <c r="AQ73"/>
  <c r="AQ75"/>
  <c r="AQ76"/>
  <c r="BA52"/>
  <c r="BA47" s="1"/>
  <c r="AX21" l="1"/>
  <c r="BA21"/>
  <c r="AQ98"/>
  <c r="AQ95" s="1"/>
  <c r="AN98"/>
  <c r="AN95" s="1"/>
  <c r="AQ143"/>
  <c r="AQ142"/>
  <c r="AQ141"/>
  <c r="AQ140"/>
  <c r="AN113"/>
  <c r="AN23" s="1"/>
  <c r="AQ23" s="1"/>
  <c r="AN52"/>
  <c r="AN51" s="1"/>
  <c r="AQ72"/>
  <c r="AQ71"/>
  <c r="AX18" l="1"/>
  <c r="BA26"/>
  <c r="BA18" s="1"/>
  <c r="AN21"/>
  <c r="AN26"/>
  <c r="AQ52"/>
  <c r="AQ51" s="1"/>
  <c r="AQ21" s="1"/>
  <c r="AQ113"/>
  <c r="AQ26" l="1"/>
  <c r="AQ18" s="1"/>
  <c r="AN18"/>
  <c r="AD113"/>
  <c r="AD23" s="1"/>
  <c r="AD52"/>
  <c r="AD51" s="1"/>
  <c r="AD47" s="1"/>
  <c r="AG52"/>
  <c r="AG51" s="1"/>
  <c r="AG113"/>
  <c r="AG23" s="1"/>
  <c r="AV113"/>
  <c r="AV23" s="1"/>
  <c r="AV47"/>
  <c r="AV21" s="1"/>
  <c r="AL113"/>
  <c r="AL23" s="1"/>
  <c r="AL52"/>
  <c r="AL47"/>
  <c r="AL21" s="1"/>
  <c r="AL20"/>
  <c r="AM23"/>
  <c r="AM20"/>
  <c r="AI20"/>
  <c r="AB20"/>
  <c r="Y20"/>
  <c r="AG47" l="1"/>
  <c r="AD21"/>
  <c r="AG21" s="1"/>
  <c r="AD26"/>
  <c r="AD18" s="1"/>
  <c r="AV26"/>
  <c r="AV18" s="1"/>
  <c r="AV20"/>
  <c r="AL26"/>
  <c r="AL18" s="1"/>
  <c r="H113"/>
  <c r="H23" s="1"/>
  <c r="H52"/>
  <c r="H51" s="1"/>
  <c r="AS27"/>
  <c r="I20"/>
  <c r="H20"/>
  <c r="AS47"/>
  <c r="AS21" s="1"/>
  <c r="AI47"/>
  <c r="AI52"/>
  <c r="AB52"/>
  <c r="AB51" s="1"/>
  <c r="AB47" s="1"/>
  <c r="Y52"/>
  <c r="Y51" s="1"/>
  <c r="I52"/>
  <c r="I51" s="1"/>
  <c r="Y96"/>
  <c r="Y95" s="1"/>
  <c r="I96"/>
  <c r="I95" s="1"/>
  <c r="H96"/>
  <c r="H95" s="1"/>
  <c r="AW113"/>
  <c r="AW23" s="1"/>
  <c r="AS113"/>
  <c r="AI113"/>
  <c r="AI23" s="1"/>
  <c r="AB113"/>
  <c r="AB23" s="1"/>
  <c r="Y113"/>
  <c r="Y23" s="1"/>
  <c r="I113"/>
  <c r="I23" s="1"/>
  <c r="AS26" l="1"/>
  <c r="AS18" s="1"/>
  <c r="AS23"/>
  <c r="AI21"/>
  <c r="AI26"/>
  <c r="AI18" s="1"/>
  <c r="AG26"/>
  <c r="AG18" s="1"/>
  <c r="AM26"/>
  <c r="AM18" s="1"/>
  <c r="AM21"/>
  <c r="AB26"/>
  <c r="AB18" s="1"/>
  <c r="AB21"/>
  <c r="AS20"/>
  <c r="I47"/>
  <c r="Y47"/>
  <c r="Y26" s="1"/>
  <c r="H47"/>
  <c r="H26" s="1"/>
  <c r="H18" s="1"/>
  <c r="H21" l="1"/>
  <c r="I18"/>
  <c r="I21"/>
  <c r="Y18"/>
  <c r="Y21"/>
</calcChain>
</file>

<file path=xl/sharedStrings.xml><?xml version="1.0" encoding="utf-8"?>
<sst xmlns="http://schemas.openxmlformats.org/spreadsheetml/2006/main" count="1472" uniqueCount="318">
  <si>
    <t>Приложение  № 2</t>
  </si>
  <si>
    <t>к приказу Минэнерго России</t>
  </si>
  <si>
    <t>Форма 2. План финансирования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</si>
  <si>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</si>
  <si>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</si>
  <si>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</si>
  <si>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</si>
  <si>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</si>
  <si>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</si>
  <si>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</si>
  <si>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</si>
  <si>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</si>
  <si>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</si>
  <si>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</si>
  <si>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</si>
  <si>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</si>
  <si>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</si>
  <si>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</si>
  <si>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</si>
  <si>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</si>
  <si>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</si>
  <si>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Факт</t>
  </si>
  <si>
    <t>План 2018 года</t>
  </si>
  <si>
    <t>Предложение по корректировке утвержденного плана 2018 года</t>
  </si>
  <si>
    <t>План 2019 года</t>
  </si>
  <si>
    <t>Предложение по корректировке утвержденного плана 2019 года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</si>
  <si>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</si>
  <si>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</si>
  <si>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</si>
  <si>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</si>
  <si>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</si>
  <si>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</si>
  <si>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млню рублей 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</si>
  <si>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</si>
  <si>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</si>
  <si>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</si>
  <si>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</si>
  <si>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</si>
  <si>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</si>
  <si>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</si>
  <si>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</si>
  <si>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</si>
  <si>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</si>
  <si>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</si>
  <si>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</si>
  <si>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</si>
  <si>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</si>
  <si>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</si>
  <si>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</si>
  <si>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</si>
  <si>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</si>
  <si>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</si>
  <si>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</si>
  <si>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</si>
  <si>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</si>
  <si>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</si>
  <si>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</si>
  <si>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</si>
  <si>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</si>
  <si>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</si>
  <si>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</si>
  <si>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</si>
  <si>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</si>
  <si>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</si>
  <si>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</si>
  <si>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</si>
  <si>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</si>
  <si>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</si>
  <si>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</si>
  <si>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</si>
  <si>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</si>
  <si>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</si>
  <si>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</si>
  <si>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</si>
  <si>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</si>
  <si>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</si>
  <si>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</si>
  <si>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</si>
  <si>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</si>
  <si>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</si>
  <si>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</si>
  <si>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</si>
  <si>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</si>
  <si>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</si>
  <si>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</si>
  <si>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П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</si>
  <si>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</si>
  <si>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</si>
  <si>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</si>
  <si>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</si>
  <si>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</si>
  <si>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</si>
  <si>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</si>
  <si>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</si>
  <si>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</si>
  <si>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</si>
  <si>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</si>
  <si>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</si>
  <si>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</si>
  <si>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</si>
  <si>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</si>
  <si>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</si>
  <si>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</si>
  <si>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</si>
  <si>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</si>
  <si>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</si>
  <si>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</si>
  <si>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</si>
  <si>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</si>
  <si>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</si>
  <si>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</si>
  <si>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</si>
  <si>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</si>
  <si>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</si>
  <si>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</si>
  <si>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</si>
  <si>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</si>
  <si>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</si>
  <si>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</si>
  <si>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</si>
  <si>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</si>
  <si>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</si>
  <si>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</si>
  <si>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</si>
  <si>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</si>
  <si>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</si>
  <si>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</si>
  <si>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</si>
  <si>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</si>
  <si>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</si>
  <si>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</si>
  <si>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</si>
  <si>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</si>
  <si>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</si>
  <si>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</si>
  <si>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</si>
  <si>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</si>
  <si>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</si>
  <si>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</si>
  <si>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</si>
  <si>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</si>
  <si>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</si>
  <si>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</si>
  <si>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</si>
  <si>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</si>
  <si>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</si>
  <si>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</si>
  <si>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</si>
  <si>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</si>
  <si>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</si>
  <si>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</si>
  <si>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</si>
  <si>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</si>
  <si>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</si>
  <si>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</si>
  <si>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</si>
  <si>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</si>
  <si>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</si>
  <si>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</si>
  <si>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</si>
  <si>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</si>
  <si>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Финансирование капитальных вложений 2017 года в прогнозных ценах, млн. рублей (с НДС)</t>
  </si>
  <si>
    <t>Фактический объем финансирования на 01.01.2017 года, млн. рублей (с НДС)</t>
  </si>
  <si>
    <t>План на 01.01.2017 год</t>
  </si>
  <si>
    <t>План на 01.01.2018 год</t>
  </si>
  <si>
    <t>Предложение по корректировке утвержденного плана на 01.01.2018 год</t>
  </si>
  <si>
    <t>Система учета электроэнергии (0,4, 0,2кВ)  - установка приборов учета</t>
  </si>
  <si>
    <t>2018</t>
  </si>
  <si>
    <t>2019</t>
  </si>
  <si>
    <t>Инвестиционная программа ООО "Сетевая компания"</t>
  </si>
  <si>
    <t>ООО "Сетевая компания"</t>
  </si>
  <si>
    <t>2017</t>
  </si>
  <si>
    <t>Реконструкция участка ВЛ-0,4 кВ по пер. Советский, с. Иглино</t>
  </si>
  <si>
    <t>Реконструкция участка ВЛ-0,4 кВ по ул. Советская, с. Иглино</t>
  </si>
  <si>
    <t>Реконструкция участка ВЛ-0,4 кВ по ул. Куйбышева, с. Иглино</t>
  </si>
  <si>
    <t>Реконструкция участка ВЛ-0,4 кВ по ул. Толстого, с. Иглино</t>
  </si>
  <si>
    <t>Реконструкция участка ВЛ-0,4 кВ по ул. 8 марта, с. Иглино</t>
  </si>
  <si>
    <t>Реконструкция участка ВЛ-0,4 кВ по ул. Кремлевская, с. Иглино</t>
  </si>
  <si>
    <t>Реконструкция участка ВЛ-0,4 кВ по ул. Тукая, с. Иглино</t>
  </si>
  <si>
    <t>Реконструкция участка ВЛ-0,4 кВ по ул. Азиатская, с. Иглино</t>
  </si>
  <si>
    <t>Реконструкция ВЛ-0,4 кВ на ул. Социалистическая от ТП-66, с. Кудеевский</t>
  </si>
  <si>
    <t>Реконструкция участка ВЛ-0,4 кВ по ул. Восточная, с. Тавтиманово</t>
  </si>
  <si>
    <t>Реконструкция участка ВЛ-10 кВ Ф-8 ТПС Иглино по ул. Жукова, Горького, с. Иглино</t>
  </si>
  <si>
    <t>2021</t>
  </si>
  <si>
    <t>Строительство ВЛИ-0,4 кВ на ул. Буденного от ТП-45 в целях снижения технологических потерь в ЛЭП, с. Тавтиманово</t>
  </si>
  <si>
    <t>Строительство ВЛИ-0,4 кВ на ул. Заводская от ТП-64 в целях снижения технологических потерь в ЛЭП, с. Тавтиманово</t>
  </si>
  <si>
    <t>Строительство ВЛИ-0,4 кВ на ул. Набережная от ТП-18 в целях снижения технологических потерь в ЛЭП, с. Тавтиманово</t>
  </si>
  <si>
    <t>Строительство ВЛИ-0,4 кВ на ул. Горная от ТП-18 в целях снижения технологических потерь в ЛЭП, с. Тавтиманово</t>
  </si>
  <si>
    <t>Строительство 2-х ВЛИ-0,4 кВ на ул. Фрунзе от ТП-18 в целях снижения технологических потерь в ЛЭП, с. Тавтиманово</t>
  </si>
  <si>
    <t>Строительство 2-х ВЛИ-0,4 кВ на ул. Советская от ТП-18 в целях снижения технологических потерь в ЛЭП, с. Тавтиманово</t>
  </si>
  <si>
    <t>Строительство 2-х ВЛИ-0,4 кВ на ул. Заречная от ТП-159 в целях снижения технологических потерь в ЛЭП и улучшения качества электрической энергии, с. Тавтиманово</t>
  </si>
  <si>
    <t>Строительство 2-х ВЛИ-0,4 кВ на ул. Чкалова от ТП-118 в целях снижения технологических потерь в ЛЭП и улучшения качества электрической энергии, с. Тавтиманово</t>
  </si>
  <si>
    <t>Строительство 2-х ВЛИ-0,4 кВ на ул. Буденнова от ТП-34 в целях снижения технологических потерь в ЛЭП и улучшения качества электрической энергии, с. Кудеевский</t>
  </si>
  <si>
    <t>Строительство ВЛИ-0,4 кВ на ул. Кудеевская от ТП-34 в целях снижения технологических потерь в ЛЭП и улучшения качества электрической энергии, с. Кудеевский</t>
  </si>
  <si>
    <t>Строительство 2-х ВЛИ-0,4 кВ на ул. Первомайская от ТП-35 в целях снижения технологических потерь в ЛЭП и улучшения качества электрической энергии, с. Кудеевский</t>
  </si>
  <si>
    <t>Строительство ВЛИ-0,4 кВ на ул. Советская от ТП-35 в целях снижения технологических потерь в ЛЭП и улучшения качества электрической энергии, с. Кудеевский</t>
  </si>
  <si>
    <t>Строительство 2-х ВЛИ-0,4 кВ на ул. Чапаева от ТП-35 в целях снижения технологических потерь в ЛЭП и улучшения качества электрической энергии, с. Кудеевский</t>
  </si>
  <si>
    <t>Строительство 2-х ВЛИ-0,4 кВ на ул. Свободы от ТП-97 в целях снижения технологических потерь в ЛЭП и улучшения качества электрической энергии, с. Кудеевский</t>
  </si>
  <si>
    <t>Строительство 2-х ВЛИ-0,4 кВ на ул. Свободы от ТП-77 в целях снижения технологических потерь в ЛЭП и улучшения качества электрической энергии, с. Кудеевский</t>
  </si>
  <si>
    <t>Строительство 2-х ВЛИ-0,4 кВ на ул. Садовая от ТП-77 в целях снижения технологических потерь в ЛЭП и улучшения качества электрической энергии, с. Кудеевский</t>
  </si>
  <si>
    <t>Строительство ВЛИ-0,4 кВ на ул. Строителей от ТП-34 в целях снижения технологических потерь в ЛЭП и улучшения качества электрической энергии, с. Кудеевский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</si>
  <si>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</si>
  <si>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</si>
  <si>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</si>
  <si>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</si>
  <si>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</si>
  <si>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</si>
  <si>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</si>
  <si>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</si>
  <si>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</si>
  <si>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</si>
  <si>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</si>
  <si>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</si>
  <si>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</si>
  <si>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</si>
  <si>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</si>
  <si>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</si>
  <si>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</si>
  <si>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</si>
  <si>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</si>
  <si>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</si>
  <si>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</si>
  <si>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</si>
  <si>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</si>
  <si>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</si>
  <si>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Реконструкция участка ВЛ-0,4 кВ по ул. С. Агиша, с. Иглино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</si>
  <si>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</si>
  <si>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</si>
  <si>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</si>
  <si>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</si>
  <si>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</si>
  <si>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</si>
  <si>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</si>
  <si>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</si>
  <si>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</si>
  <si>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</si>
  <si>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</si>
  <si>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</si>
  <si>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</si>
  <si>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</si>
  <si>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</si>
  <si>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</si>
  <si>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</si>
  <si>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</si>
  <si>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1.2.3.1.1</t>
  </si>
  <si>
    <t>Утвержденные плановые значения показателей приведены в соответствии с Приказ Минпрома РБ № 358-О от 27.12.2016г.</t>
  </si>
  <si>
    <t>Строительство КТПк-10/0,4/400кВа на пересечении улиц Сочинская и Белорецкая в мкр."Южный" для обеспечения проведения мероприятий по технологическому присоединению в срок 45 дней с Иглино</t>
  </si>
  <si>
    <t>Строительство ВЛЗ -10кВ в целях присоединения  КТПк-10/0,4/400кВа на пересечении улиц Сочинская и Белорецкая в мкр."Южный" для обеспечения проведения мероприятий по технологическому присоединению в срок 45 дней с Иглино</t>
  </si>
  <si>
    <t>Строительство КТПк-10/0,4/400кВа на пересечении улиц Сочинская и Достоевского в мкр."Южный" для обеспечения проведения мероприятий по технологическому присоединению в срок 45 дней с Иглино</t>
  </si>
  <si>
    <t>Строительство ВЛЗ -10кВ в целях присоединения  КТПк-10/0,4/400кВа на пересечении улиц Сочинская и Достоевского в мкр."Южный" для обеспечения проведения мероприятий по технологическому присоединению в срок 45 дней с Иглино</t>
  </si>
  <si>
    <t>Строительство КТПк-10/0,4/400кВа на пересечении улиц Салаватская и Дзержинского в мкр."Южный" для обеспечения проведения мероприятий по технологическому присоединению в срок 45 дней с Иглино</t>
  </si>
  <si>
    <t>СтроительствоВЛЗ-10 кВа ул.Салаватская в целях присоединения КТПк-10/0,4/400кВа на пересечении улиц Салаватская и Дзержинского в мкр."Южный" для обеспечения проведения мероприятий по технологическому присоединению в срок 45 дней с Иглино</t>
  </si>
  <si>
    <t>Строительство ВЛЗ -10кВ в целях присоединения  КТПк-10/0,4/400кВа на пересечении улиц Салаватская и Благоварская в мкр."Южный" для обеспечения проведения мероприятий по технологическому присоединению в срок 45 дней с Иглино</t>
  </si>
  <si>
    <t>Строительство КТПк-10/0,4/400 кВ на ул. Журавлинная для обеспечения проведения мероприятий по техническому присоединению в срок 45 дней с.Иглино.</t>
  </si>
  <si>
    <t>Строительство ВЛЗ -10кВ в целях присоединения  КТПк-10/0,4/400 кВ на ул. Журавлинная для обеспечения проведения мероприятий по техническому присоединению в срок 45 дней с.Иглино.</t>
  </si>
  <si>
    <t>1.2.2.1.19</t>
  </si>
  <si>
    <t>1.2.2.1.20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</si>
  <si>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</si>
  <si>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</si>
  <si>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</si>
  <si>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</si>
  <si>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</si>
  <si>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</si>
  <si>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</si>
  <si>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</si>
  <si>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</si>
  <si>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</si>
  <si>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</si>
  <si>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</si>
  <si>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</si>
  <si>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</si>
  <si>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</si>
  <si>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</si>
  <si>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</si>
  <si>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</si>
  <si>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</si>
  <si>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</si>
  <si>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</si>
  <si>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</si>
  <si>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</si>
  <si>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1.2.3.2.1</t>
  </si>
  <si>
    <t>1.2.3.2.2</t>
  </si>
  <si>
    <t>Строительство  ПКУ на Ф-14  ПС Булгакова для улучшения системы учета в сетях</t>
  </si>
  <si>
    <t>1.2.2.1.28</t>
  </si>
  <si>
    <t>1.2.2.1.29</t>
  </si>
  <si>
    <t>1.2.2.1.30</t>
  </si>
  <si>
    <t>1.2.2.1.31</t>
  </si>
  <si>
    <t>1.2.2.1.32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</si>
  <si>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</si>
  <si>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</si>
  <si>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</si>
  <si>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</si>
  <si>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</si>
  <si>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1.2.2.1.33</t>
  </si>
  <si>
    <t>1.2.2.1.34</t>
  </si>
  <si>
    <t>1.2.2.1.35</t>
  </si>
  <si>
    <t>1.2.2.1.36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</si>
  <si>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</si>
  <si>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</si>
  <si>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</si>
  <si>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</si>
  <si>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</si>
  <si>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</si>
  <si>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</si>
  <si>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</si>
  <si>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</si>
  <si>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</si>
  <si>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</si>
  <si>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</si>
  <si>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1.2.2.1.37</t>
  </si>
  <si>
    <t>1.2.2.1.38</t>
  </si>
  <si>
    <t>1.2.2.1.39</t>
  </si>
  <si>
    <t>1.2.2.1.40</t>
  </si>
  <si>
    <t>1.2.2.1.41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</si>
  <si>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</si>
  <si>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</si>
  <si>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Год раскрытия информации: 2018год</t>
  </si>
  <si>
    <t>от «_05_» __05___ 2016 г. №_380__</t>
  </si>
</sst>
</file>

<file path=xl/styles.xml><?xml version="1.0" encoding="utf-8"?>
<styleSheet xmlns="http://schemas.openxmlformats.org/spreadsheetml/2006/main">
  <numFmts count="3">
    <numFmt numFmtId="164" formatCode="[$-419]mmmm\ yyyy;@"/>
    <numFmt numFmtId="165" formatCode="#,##0.000"/>
    <numFmt numFmtId="166" formatCode="0.000"/>
  </numFmts>
  <fonts count="5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8">
    <xf numFmtId="0" fontId="0" fillId="0" borderId="0" xfId="0"/>
    <xf numFmtId="0" fontId="3" fillId="0" borderId="0" xfId="0" applyFont="1" applyFill="1"/>
    <xf numFmtId="0" fontId="3" fillId="2" borderId="0" xfId="0" applyFont="1" applyFill="1"/>
    <xf numFmtId="0" fontId="3" fillId="2" borderId="0" xfId="0" applyFont="1" applyFill="1" applyAlignment="1"/>
    <xf numFmtId="0" fontId="3" fillId="0" borderId="0" xfId="0" applyFont="1" applyFill="1" applyAlignment="1"/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2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2" borderId="0" xfId="2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3" fillId="0" borderId="0" xfId="1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Font="1" applyFill="1" applyBorder="1"/>
    <xf numFmtId="0" fontId="3" fillId="2" borderId="10" xfId="0" applyFont="1" applyFill="1" applyBorder="1"/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65" fontId="3" fillId="2" borderId="8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" fontId="3" fillId="2" borderId="1" xfId="2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vertical="center" wrapText="1"/>
    </xf>
    <xf numFmtId="4" fontId="3" fillId="2" borderId="10" xfId="0" applyNumberFormat="1" applyFont="1" applyFill="1" applyBorder="1" applyAlignment="1">
      <alignment vertical="center" wrapText="1"/>
    </xf>
    <xf numFmtId="164" fontId="3" fillId="2" borderId="10" xfId="0" applyNumberFormat="1" applyFont="1" applyFill="1" applyBorder="1" applyAlignment="1">
      <alignment vertical="center" wrapText="1"/>
    </xf>
    <xf numFmtId="4" fontId="3" fillId="2" borderId="10" xfId="0" applyNumberFormat="1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vertical="center"/>
    </xf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vertical="center" wrapText="1"/>
    </xf>
    <xf numFmtId="4" fontId="3" fillId="2" borderId="14" xfId="0" applyNumberFormat="1" applyFont="1" applyFill="1" applyBorder="1" applyAlignment="1">
      <alignment vertical="center" wrapText="1"/>
    </xf>
    <xf numFmtId="164" fontId="3" fillId="2" borderId="14" xfId="0" applyNumberFormat="1" applyFont="1" applyFill="1" applyBorder="1" applyAlignment="1">
      <alignment vertical="center" wrapText="1"/>
    </xf>
    <xf numFmtId="4" fontId="3" fillId="2" borderId="14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49" fontId="3" fillId="2" borderId="15" xfId="0" applyNumberFormat="1" applyFont="1" applyFill="1" applyBorder="1" applyAlignment="1">
      <alignment vertical="center" wrapText="1"/>
    </xf>
    <xf numFmtId="49" fontId="3" fillId="2" borderId="8" xfId="0" applyNumberFormat="1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165" fontId="3" fillId="2" borderId="8" xfId="0" applyNumberFormat="1" applyFont="1" applyFill="1" applyBorder="1" applyAlignment="1">
      <alignment vertical="center"/>
    </xf>
    <xf numFmtId="2" fontId="3" fillId="2" borderId="10" xfId="0" applyNumberFormat="1" applyFont="1" applyFill="1" applyBorder="1" applyAlignment="1">
      <alignment vertical="center" wrapText="1"/>
    </xf>
    <xf numFmtId="4" fontId="3" fillId="2" borderId="12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4" fontId="3" fillId="2" borderId="13" xfId="0" applyNumberFormat="1" applyFont="1" applyFill="1" applyBorder="1" applyAlignment="1">
      <alignment vertical="center"/>
    </xf>
    <xf numFmtId="165" fontId="3" fillId="2" borderId="10" xfId="0" applyNumberFormat="1" applyFont="1" applyFill="1" applyBorder="1" applyAlignment="1">
      <alignment vertical="center"/>
    </xf>
    <xf numFmtId="2" fontId="3" fillId="2" borderId="6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vertical="center"/>
    </xf>
    <xf numFmtId="2" fontId="3" fillId="2" borderId="10" xfId="0" applyNumberFormat="1" applyFont="1" applyFill="1" applyBorder="1" applyAlignment="1">
      <alignment vertical="center"/>
    </xf>
    <xf numFmtId="0" fontId="3" fillId="2" borderId="11" xfId="0" applyFont="1" applyFill="1" applyBorder="1"/>
    <xf numFmtId="49" fontId="3" fillId="2" borderId="8" xfId="0" applyNumberFormat="1" applyFont="1" applyFill="1" applyBorder="1" applyAlignment="1">
      <alignment horizontal="left" vertical="center" wrapText="1"/>
    </xf>
    <xf numFmtId="166" fontId="3" fillId="2" borderId="8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2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002060"/>
  </sheetPr>
  <dimension ref="A1:EI148"/>
  <sheetViews>
    <sheetView showGridLines="0" tabSelected="1" view="pageBreakPreview" topLeftCell="AI1" zoomScale="80" zoomScaleNormal="60" zoomScaleSheetLayoutView="80" workbookViewId="0">
      <selection activeCell="AP3" sqref="AP3:AR3"/>
    </sheetView>
  </sheetViews>
  <sheetFormatPr defaultRowHeight="12.75"/>
  <cols>
    <col min="1" max="1" width="13" style="1" customWidth="1"/>
    <col min="2" max="2" width="37.625" style="1" customWidth="1"/>
    <col min="3" max="3" width="10.625" style="1" customWidth="1"/>
    <col min="4" max="4" width="8" style="1" customWidth="1"/>
    <col min="5" max="5" width="7" style="1" customWidth="1"/>
    <col min="6" max="6" width="7.375" style="1" customWidth="1"/>
    <col min="7" max="7" width="6.625" style="1" customWidth="1"/>
    <col min="8" max="8" width="9.75" style="2" customWidth="1"/>
    <col min="9" max="9" width="8.125" style="2" customWidth="1"/>
    <col min="10" max="10" width="7.625" style="2" customWidth="1"/>
    <col min="11" max="12" width="8.125" style="2" customWidth="1"/>
    <col min="13" max="13" width="7" style="1" customWidth="1"/>
    <col min="14" max="14" width="7.75" style="1" customWidth="1"/>
    <col min="15" max="15" width="11.125" style="2" customWidth="1"/>
    <col min="16" max="16" width="10.375" style="1" customWidth="1"/>
    <col min="17" max="17" width="10" style="1" customWidth="1"/>
    <col min="18" max="18" width="9.5" style="1" customWidth="1"/>
    <col min="19" max="19" width="8.875" style="1" customWidth="1"/>
    <col min="20" max="20" width="9.5" style="1" customWidth="1"/>
    <col min="21" max="21" width="9.375" style="1" customWidth="1"/>
    <col min="22" max="22" width="6.75" style="1" customWidth="1"/>
    <col min="23" max="23" width="7.25" style="1" customWidth="1"/>
    <col min="24" max="24" width="8.25" style="1" customWidth="1"/>
    <col min="25" max="26" width="8.375" style="1" customWidth="1"/>
    <col min="27" max="27" width="8.125" style="1" customWidth="1"/>
    <col min="28" max="28" width="9" style="1" customWidth="1"/>
    <col min="29" max="29" width="6.875" style="1" customWidth="1"/>
    <col min="30" max="30" width="7.75" style="2" customWidth="1"/>
    <col min="31" max="31" width="6.875" style="2" customWidth="1"/>
    <col min="32" max="33" width="8.25" style="2" customWidth="1"/>
    <col min="34" max="34" width="8.625" style="2" customWidth="1"/>
    <col min="35" max="35" width="9" style="2" customWidth="1"/>
    <col min="36" max="36" width="7.125" style="2" customWidth="1"/>
    <col min="37" max="37" width="8.125" style="2" customWidth="1"/>
    <col min="38" max="38" width="9.5" style="2" customWidth="1"/>
    <col min="39" max="39" width="7.75" style="2" customWidth="1"/>
    <col min="40" max="40" width="9" style="2" customWidth="1"/>
    <col min="41" max="41" width="7.75" style="2" customWidth="1"/>
    <col min="42" max="42" width="8.125" style="2" customWidth="1"/>
    <col min="43" max="43" width="8.5" style="2" customWidth="1"/>
    <col min="44" max="44" width="8.75" style="2" customWidth="1"/>
    <col min="45" max="45" width="8.375" style="2" customWidth="1"/>
    <col min="46" max="46" width="8.125" style="2" customWidth="1"/>
    <col min="47" max="47" width="10.625" style="2" customWidth="1"/>
    <col min="48" max="48" width="7.625" style="2" customWidth="1"/>
    <col min="49" max="49" width="8.625" style="2" customWidth="1"/>
    <col min="50" max="50" width="8.25" style="2" customWidth="1"/>
    <col min="51" max="51" width="8.625" style="2" customWidth="1"/>
    <col min="52" max="52" width="7.625" style="2" customWidth="1"/>
    <col min="53" max="53" width="7.375" style="2" customWidth="1"/>
    <col min="54" max="54" width="8.25" style="2" customWidth="1"/>
    <col min="55" max="55" width="9.75" style="1" hidden="1" customWidth="1"/>
    <col min="56" max="56" width="8.375" style="1" hidden="1" customWidth="1"/>
    <col min="57" max="57" width="9.25" style="1" hidden="1" customWidth="1"/>
    <col min="58" max="58" width="11.25" style="1" hidden="1" customWidth="1"/>
    <col min="59" max="59" width="9.875" style="1" hidden="1" customWidth="1"/>
    <col min="60" max="60" width="10.875" style="1" hidden="1" customWidth="1"/>
    <col min="61" max="16384" width="9" style="1"/>
  </cols>
  <sheetData>
    <row r="1" spans="1:60">
      <c r="AP1" s="107" t="s">
        <v>0</v>
      </c>
      <c r="AQ1" s="107"/>
      <c r="AR1" s="107"/>
    </row>
    <row r="2" spans="1:60">
      <c r="AP2" s="107" t="s">
        <v>1</v>
      </c>
      <c r="AQ2" s="107"/>
      <c r="AR2" s="107"/>
    </row>
    <row r="3" spans="1:60">
      <c r="AP3" s="107" t="s">
        <v>317</v>
      </c>
      <c r="AQ3" s="107"/>
      <c r="AR3" s="107"/>
    </row>
    <row r="4" spans="1:60">
      <c r="A4" s="108" t="s">
        <v>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3"/>
      <c r="AT4" s="3"/>
      <c r="AU4" s="3"/>
      <c r="AV4" s="3"/>
      <c r="AW4" s="3"/>
      <c r="AX4" s="3"/>
      <c r="AY4" s="3"/>
      <c r="AZ4" s="3"/>
      <c r="BA4" s="3"/>
      <c r="BB4" s="3"/>
      <c r="BC4" s="4"/>
      <c r="BD4" s="4"/>
      <c r="BE4" s="4"/>
      <c r="BF4" s="4"/>
      <c r="BG4" s="4"/>
      <c r="BH4" s="4"/>
    </row>
    <row r="5" spans="1:60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6"/>
      <c r="BD5" s="6"/>
      <c r="BE5" s="6"/>
      <c r="BF5" s="6"/>
      <c r="BG5" s="6"/>
      <c r="BH5" s="6"/>
    </row>
    <row r="6" spans="1:60">
      <c r="A6" s="110" t="s">
        <v>169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7"/>
      <c r="AT6" s="7"/>
      <c r="AU6" s="7"/>
      <c r="AV6" s="7"/>
      <c r="AW6" s="7"/>
      <c r="AX6" s="7"/>
      <c r="AY6" s="7"/>
      <c r="AZ6" s="7"/>
      <c r="BA6" s="7"/>
      <c r="BB6" s="7"/>
      <c r="BC6" s="8"/>
      <c r="BD6" s="8"/>
      <c r="BE6" s="8"/>
      <c r="BF6" s="8"/>
      <c r="BG6" s="8"/>
      <c r="BH6" s="8"/>
    </row>
    <row r="7" spans="1:60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9"/>
      <c r="AT7" s="9"/>
      <c r="AU7" s="9"/>
      <c r="AV7" s="9"/>
      <c r="AW7" s="9"/>
      <c r="AX7" s="9"/>
      <c r="AY7" s="9"/>
      <c r="AZ7" s="9"/>
      <c r="BA7" s="9"/>
      <c r="BB7" s="9"/>
      <c r="BC7" s="10"/>
      <c r="BD7" s="10"/>
      <c r="BE7" s="10"/>
      <c r="BF7" s="10"/>
      <c r="BG7" s="10"/>
      <c r="BH7" s="10"/>
    </row>
    <row r="8" spans="1:60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BH8" s="11"/>
    </row>
    <row r="9" spans="1:60">
      <c r="A9" s="108" t="s">
        <v>316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3"/>
      <c r="BD9" s="13"/>
      <c r="BE9" s="13"/>
      <c r="BF9" s="13"/>
      <c r="BG9" s="13"/>
      <c r="BH9" s="13"/>
    </row>
    <row r="10" spans="1:60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5"/>
      <c r="BD10" s="15"/>
      <c r="BE10" s="15"/>
      <c r="BF10" s="15"/>
      <c r="BG10" s="15"/>
      <c r="BH10" s="15"/>
    </row>
    <row r="11" spans="1:60">
      <c r="A11" s="108" t="s">
        <v>245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4"/>
      <c r="BD11" s="4"/>
      <c r="BE11" s="4"/>
      <c r="BF11" s="4"/>
      <c r="BG11" s="4"/>
      <c r="BH11" s="4"/>
    </row>
    <row r="12" spans="1:60">
      <c r="A12" s="106" t="s">
        <v>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4"/>
      <c r="BD12" s="4"/>
      <c r="BE12" s="4"/>
      <c r="BF12" s="4"/>
      <c r="BG12" s="4"/>
      <c r="BH12" s="4"/>
    </row>
    <row r="13" spans="1:60">
      <c r="BG13" s="16"/>
    </row>
    <row r="14" spans="1:60" ht="118.5" customHeight="1">
      <c r="A14" s="105" t="s">
        <v>5</v>
      </c>
      <c r="B14" s="105" t="s">
        <v>6</v>
      </c>
      <c r="C14" s="105" t="s">
        <v>7</v>
      </c>
      <c r="D14" s="112" t="s">
        <v>8</v>
      </c>
      <c r="E14" s="112" t="s">
        <v>9</v>
      </c>
      <c r="F14" s="105" t="s">
        <v>10</v>
      </c>
      <c r="G14" s="105"/>
      <c r="H14" s="105" t="s">
        <v>11</v>
      </c>
      <c r="I14" s="105"/>
      <c r="J14" s="105"/>
      <c r="K14" s="105"/>
      <c r="L14" s="105"/>
      <c r="M14" s="105"/>
      <c r="N14" s="112" t="s">
        <v>12</v>
      </c>
      <c r="O14" s="113" t="s">
        <v>162</v>
      </c>
      <c r="P14" s="105" t="s">
        <v>13</v>
      </c>
      <c r="Q14" s="105"/>
      <c r="R14" s="105"/>
      <c r="S14" s="105"/>
      <c r="T14" s="114" t="s">
        <v>14</v>
      </c>
      <c r="U14" s="115"/>
      <c r="V14" s="105" t="s">
        <v>15</v>
      </c>
      <c r="W14" s="105"/>
      <c r="X14" s="105"/>
      <c r="Y14" s="105" t="s">
        <v>161</v>
      </c>
      <c r="Z14" s="105"/>
      <c r="AA14" s="105"/>
      <c r="AB14" s="105"/>
      <c r="AC14" s="105"/>
      <c r="AD14" s="105"/>
      <c r="AE14" s="105"/>
      <c r="AF14" s="105"/>
      <c r="AG14" s="105"/>
      <c r="AH14" s="105"/>
      <c r="AI14" s="105" t="s">
        <v>16</v>
      </c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 t="s">
        <v>17</v>
      </c>
    </row>
    <row r="15" spans="1:60" ht="73.5" customHeight="1">
      <c r="A15" s="105"/>
      <c r="B15" s="105"/>
      <c r="C15" s="105"/>
      <c r="D15" s="112"/>
      <c r="E15" s="112"/>
      <c r="F15" s="105"/>
      <c r="G15" s="105"/>
      <c r="H15" s="113" t="s">
        <v>18</v>
      </c>
      <c r="I15" s="113"/>
      <c r="J15" s="113"/>
      <c r="K15" s="105" t="s">
        <v>19</v>
      </c>
      <c r="L15" s="105"/>
      <c r="M15" s="105"/>
      <c r="N15" s="112"/>
      <c r="O15" s="113"/>
      <c r="P15" s="105" t="s">
        <v>18</v>
      </c>
      <c r="Q15" s="105"/>
      <c r="R15" s="105" t="s">
        <v>19</v>
      </c>
      <c r="S15" s="105"/>
      <c r="T15" s="116"/>
      <c r="U15" s="117"/>
      <c r="V15" s="105"/>
      <c r="W15" s="105"/>
      <c r="X15" s="105"/>
      <c r="Y15" s="105" t="s">
        <v>20</v>
      </c>
      <c r="Z15" s="105"/>
      <c r="AA15" s="105"/>
      <c r="AB15" s="105"/>
      <c r="AC15" s="105"/>
      <c r="AD15" s="113" t="s">
        <v>21</v>
      </c>
      <c r="AE15" s="113"/>
      <c r="AF15" s="113"/>
      <c r="AG15" s="113"/>
      <c r="AH15" s="113"/>
      <c r="AI15" s="113" t="s">
        <v>22</v>
      </c>
      <c r="AJ15" s="113"/>
      <c r="AK15" s="113"/>
      <c r="AL15" s="113"/>
      <c r="AM15" s="113"/>
      <c r="AN15" s="113" t="s">
        <v>23</v>
      </c>
      <c r="AO15" s="113"/>
      <c r="AP15" s="113"/>
      <c r="AQ15" s="113"/>
      <c r="AR15" s="113"/>
      <c r="AS15" s="113" t="s">
        <v>24</v>
      </c>
      <c r="AT15" s="113"/>
      <c r="AU15" s="113"/>
      <c r="AV15" s="113"/>
      <c r="AW15" s="113"/>
      <c r="AX15" s="113" t="s">
        <v>25</v>
      </c>
      <c r="AY15" s="113"/>
      <c r="AZ15" s="113"/>
      <c r="BA15" s="113"/>
      <c r="BB15" s="113"/>
      <c r="BC15" s="105" t="s">
        <v>26</v>
      </c>
      <c r="BD15" s="105"/>
      <c r="BE15" s="105"/>
      <c r="BF15" s="105"/>
      <c r="BG15" s="105"/>
      <c r="BH15" s="105"/>
    </row>
    <row r="16" spans="1:60" ht="273.75" customHeight="1">
      <c r="A16" s="105"/>
      <c r="B16" s="105"/>
      <c r="C16" s="105"/>
      <c r="D16" s="112"/>
      <c r="E16" s="112"/>
      <c r="F16" s="17" t="s">
        <v>27</v>
      </c>
      <c r="G16" s="17" t="s">
        <v>19</v>
      </c>
      <c r="H16" s="18" t="s">
        <v>28</v>
      </c>
      <c r="I16" s="18" t="s">
        <v>29</v>
      </c>
      <c r="J16" s="18" t="s">
        <v>30</v>
      </c>
      <c r="K16" s="18" t="s">
        <v>28</v>
      </c>
      <c r="L16" s="18" t="s">
        <v>29</v>
      </c>
      <c r="M16" s="17" t="s">
        <v>30</v>
      </c>
      <c r="N16" s="112"/>
      <c r="O16" s="113"/>
      <c r="P16" s="17" t="s">
        <v>31</v>
      </c>
      <c r="Q16" s="17" t="s">
        <v>32</v>
      </c>
      <c r="R16" s="17" t="s">
        <v>31</v>
      </c>
      <c r="S16" s="17" t="s">
        <v>32</v>
      </c>
      <c r="T16" s="17" t="s">
        <v>18</v>
      </c>
      <c r="U16" s="17" t="s">
        <v>19</v>
      </c>
      <c r="V16" s="17" t="s">
        <v>163</v>
      </c>
      <c r="W16" s="17" t="s">
        <v>164</v>
      </c>
      <c r="X16" s="17" t="s">
        <v>165</v>
      </c>
      <c r="Y16" s="17" t="s">
        <v>33</v>
      </c>
      <c r="Z16" s="17" t="s">
        <v>34</v>
      </c>
      <c r="AA16" s="17" t="s">
        <v>35</v>
      </c>
      <c r="AB16" s="17" t="s">
        <v>36</v>
      </c>
      <c r="AC16" s="17" t="s">
        <v>37</v>
      </c>
      <c r="AD16" s="18" t="s">
        <v>33</v>
      </c>
      <c r="AE16" s="18" t="s">
        <v>34</v>
      </c>
      <c r="AF16" s="18" t="s">
        <v>35</v>
      </c>
      <c r="AG16" s="18" t="s">
        <v>36</v>
      </c>
      <c r="AH16" s="18" t="s">
        <v>37</v>
      </c>
      <c r="AI16" s="18" t="s">
        <v>33</v>
      </c>
      <c r="AJ16" s="18" t="s">
        <v>34</v>
      </c>
      <c r="AK16" s="18" t="s">
        <v>35</v>
      </c>
      <c r="AL16" s="18" t="s">
        <v>36</v>
      </c>
      <c r="AM16" s="18" t="s">
        <v>37</v>
      </c>
      <c r="AN16" s="18" t="s">
        <v>33</v>
      </c>
      <c r="AO16" s="18" t="s">
        <v>34</v>
      </c>
      <c r="AP16" s="18" t="s">
        <v>35</v>
      </c>
      <c r="AQ16" s="18" t="s">
        <v>36</v>
      </c>
      <c r="AR16" s="18" t="s">
        <v>37</v>
      </c>
      <c r="AS16" s="18" t="s">
        <v>33</v>
      </c>
      <c r="AT16" s="18" t="s">
        <v>34</v>
      </c>
      <c r="AU16" s="18" t="s">
        <v>35</v>
      </c>
      <c r="AV16" s="18" t="s">
        <v>36</v>
      </c>
      <c r="AW16" s="18" t="s">
        <v>37</v>
      </c>
      <c r="AX16" s="18" t="s">
        <v>33</v>
      </c>
      <c r="AY16" s="18" t="s">
        <v>34</v>
      </c>
      <c r="AZ16" s="18" t="s">
        <v>35</v>
      </c>
      <c r="BA16" s="18" t="s">
        <v>36</v>
      </c>
      <c r="BB16" s="18" t="s">
        <v>37</v>
      </c>
      <c r="BC16" s="17" t="s">
        <v>33</v>
      </c>
      <c r="BD16" s="17" t="s">
        <v>34</v>
      </c>
      <c r="BE16" s="17" t="s">
        <v>35</v>
      </c>
      <c r="BF16" s="17" t="s">
        <v>36</v>
      </c>
      <c r="BG16" s="17" t="s">
        <v>37</v>
      </c>
      <c r="BH16" s="105"/>
    </row>
    <row r="17" spans="1:60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19">
        <v>13</v>
      </c>
      <c r="N17" s="19">
        <v>14</v>
      </c>
      <c r="O17" s="20">
        <v>15</v>
      </c>
      <c r="P17" s="19" t="s">
        <v>38</v>
      </c>
      <c r="Q17" s="19" t="s">
        <v>39</v>
      </c>
      <c r="R17" s="19" t="s">
        <v>40</v>
      </c>
      <c r="S17" s="19" t="s">
        <v>41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20">
        <v>27</v>
      </c>
      <c r="AE17" s="20">
        <v>28</v>
      </c>
      <c r="AF17" s="20">
        <v>29</v>
      </c>
      <c r="AG17" s="20">
        <v>30</v>
      </c>
      <c r="AH17" s="20">
        <v>31</v>
      </c>
      <c r="AI17" s="20" t="s">
        <v>42</v>
      </c>
      <c r="AJ17" s="20" t="s">
        <v>43</v>
      </c>
      <c r="AK17" s="20" t="s">
        <v>44</v>
      </c>
      <c r="AL17" s="20" t="s">
        <v>45</v>
      </c>
      <c r="AM17" s="20" t="s">
        <v>46</v>
      </c>
      <c r="AN17" s="20" t="s">
        <v>47</v>
      </c>
      <c r="AO17" s="20" t="s">
        <v>48</v>
      </c>
      <c r="AP17" s="20" t="s">
        <v>49</v>
      </c>
      <c r="AQ17" s="20" t="s">
        <v>50</v>
      </c>
      <c r="AR17" s="20" t="s">
        <v>51</v>
      </c>
      <c r="AS17" s="20" t="s">
        <v>52</v>
      </c>
      <c r="AT17" s="20" t="s">
        <v>53</v>
      </c>
      <c r="AU17" s="20" t="s">
        <v>54</v>
      </c>
      <c r="AV17" s="20" t="s">
        <v>55</v>
      </c>
      <c r="AW17" s="20" t="s">
        <v>56</v>
      </c>
      <c r="AX17" s="20" t="s">
        <v>57</v>
      </c>
      <c r="AY17" s="20" t="s">
        <v>58</v>
      </c>
      <c r="AZ17" s="20" t="s">
        <v>59</v>
      </c>
      <c r="BA17" s="20" t="s">
        <v>60</v>
      </c>
      <c r="BB17" s="20" t="s">
        <v>61</v>
      </c>
      <c r="BC17" s="19">
        <v>38</v>
      </c>
      <c r="BD17" s="19">
        <v>39</v>
      </c>
      <c r="BE17" s="19">
        <v>40</v>
      </c>
      <c r="BF17" s="19">
        <v>41</v>
      </c>
      <c r="BG17" s="19">
        <v>42</v>
      </c>
      <c r="BH17" s="19">
        <v>43</v>
      </c>
    </row>
    <row r="18" spans="1:60" s="2" customFormat="1" ht="25.5">
      <c r="A18" s="21" t="s">
        <v>62</v>
      </c>
      <c r="B18" s="20" t="s">
        <v>63</v>
      </c>
      <c r="C18" s="20" t="s">
        <v>64</v>
      </c>
      <c r="D18" s="20" t="s">
        <v>65</v>
      </c>
      <c r="E18" s="20" t="s">
        <v>65</v>
      </c>
      <c r="F18" s="20" t="s">
        <v>65</v>
      </c>
      <c r="G18" s="20" t="s">
        <v>65</v>
      </c>
      <c r="H18" s="22">
        <f>H26</f>
        <v>35.492999999999995</v>
      </c>
      <c r="I18" s="22">
        <f>I26</f>
        <v>0</v>
      </c>
      <c r="J18" s="23" t="s">
        <v>65</v>
      </c>
      <c r="K18" s="22">
        <f>AN18+AX18</f>
        <v>23.852999999999998</v>
      </c>
      <c r="L18" s="22">
        <v>0</v>
      </c>
      <c r="M18" s="23" t="s">
        <v>65</v>
      </c>
      <c r="N18" s="22">
        <v>0</v>
      </c>
      <c r="O18" s="22">
        <v>0</v>
      </c>
      <c r="P18" s="22" t="s">
        <v>65</v>
      </c>
      <c r="Q18" s="22" t="s">
        <v>65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4">
        <v>0</v>
      </c>
      <c r="X18" s="24">
        <v>0</v>
      </c>
      <c r="Y18" s="24">
        <f>Y26</f>
        <v>14.972000000000001</v>
      </c>
      <c r="Z18" s="24">
        <v>0</v>
      </c>
      <c r="AA18" s="24">
        <v>0</v>
      </c>
      <c r="AB18" s="24">
        <f>AB26</f>
        <v>14.972000000000001</v>
      </c>
      <c r="AC18" s="24">
        <v>0</v>
      </c>
      <c r="AD18" s="25">
        <f>AD26</f>
        <v>4.9319999999999995</v>
      </c>
      <c r="AE18" s="24">
        <v>0</v>
      </c>
      <c r="AF18" s="24">
        <v>0</v>
      </c>
      <c r="AG18" s="25">
        <f>AG26</f>
        <v>4.9319999999999995</v>
      </c>
      <c r="AH18" s="24">
        <v>0</v>
      </c>
      <c r="AI18" s="24">
        <f>AI26</f>
        <v>12.683999999999999</v>
      </c>
      <c r="AJ18" s="24">
        <v>0</v>
      </c>
      <c r="AK18" s="24">
        <v>0</v>
      </c>
      <c r="AL18" s="24">
        <f>AL26</f>
        <v>12.683999999999999</v>
      </c>
      <c r="AM18" s="24">
        <f>AM26</f>
        <v>0</v>
      </c>
      <c r="AN18" s="24">
        <f>AN26</f>
        <v>11.399999999999999</v>
      </c>
      <c r="AO18" s="24">
        <v>0</v>
      </c>
      <c r="AP18" s="24">
        <v>0</v>
      </c>
      <c r="AQ18" s="24">
        <f>AQ26</f>
        <v>11.399999999999999</v>
      </c>
      <c r="AR18" s="24">
        <v>0</v>
      </c>
      <c r="AS18" s="24">
        <f>AS26</f>
        <v>7.5060000000000002</v>
      </c>
      <c r="AT18" s="24">
        <v>0</v>
      </c>
      <c r="AU18" s="24">
        <v>0</v>
      </c>
      <c r="AV18" s="24">
        <f>AV26</f>
        <v>7.5060000000000002</v>
      </c>
      <c r="AW18" s="24">
        <v>0</v>
      </c>
      <c r="AX18" s="24">
        <f>AX26</f>
        <v>12.452999999999999</v>
      </c>
      <c r="AY18" s="24">
        <v>0</v>
      </c>
      <c r="AZ18" s="24">
        <v>0</v>
      </c>
      <c r="BA18" s="24">
        <f>BA26</f>
        <v>12.452999999999999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6" t="s">
        <v>65</v>
      </c>
    </row>
    <row r="19" spans="1:60" s="2" customFormat="1">
      <c r="A19" s="21"/>
      <c r="B19" s="20" t="s">
        <v>170</v>
      </c>
      <c r="C19" s="20"/>
      <c r="D19" s="20" t="s">
        <v>65</v>
      </c>
      <c r="E19" s="20" t="s">
        <v>65</v>
      </c>
      <c r="F19" s="20" t="s">
        <v>65</v>
      </c>
      <c r="G19" s="20" t="s">
        <v>65</v>
      </c>
      <c r="H19" s="22">
        <v>0</v>
      </c>
      <c r="I19" s="22">
        <v>0</v>
      </c>
      <c r="J19" s="23" t="s">
        <v>65</v>
      </c>
      <c r="K19" s="22">
        <v>0</v>
      </c>
      <c r="L19" s="22">
        <v>0</v>
      </c>
      <c r="M19" s="23" t="s">
        <v>65</v>
      </c>
      <c r="N19" s="22">
        <v>0</v>
      </c>
      <c r="O19" s="22">
        <v>0</v>
      </c>
      <c r="P19" s="22" t="s">
        <v>65</v>
      </c>
      <c r="Q19" s="22" t="s">
        <v>65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6" t="s">
        <v>65</v>
      </c>
    </row>
    <row r="20" spans="1:60" s="2" customFormat="1">
      <c r="A20" s="21" t="s">
        <v>66</v>
      </c>
      <c r="B20" s="20" t="s">
        <v>67</v>
      </c>
      <c r="C20" s="20" t="s">
        <v>64</v>
      </c>
      <c r="D20" s="20" t="s">
        <v>65</v>
      </c>
      <c r="E20" s="20" t="s">
        <v>65</v>
      </c>
      <c r="F20" s="20" t="s">
        <v>65</v>
      </c>
      <c r="G20" s="20" t="s">
        <v>65</v>
      </c>
      <c r="H20" s="22">
        <f>H27</f>
        <v>0</v>
      </c>
      <c r="I20" s="22">
        <f>I27</f>
        <v>0</v>
      </c>
      <c r="J20" s="23" t="s">
        <v>65</v>
      </c>
      <c r="K20" s="22">
        <v>0</v>
      </c>
      <c r="L20" s="22">
        <v>0</v>
      </c>
      <c r="M20" s="23" t="s">
        <v>65</v>
      </c>
      <c r="N20" s="22">
        <v>0</v>
      </c>
      <c r="O20" s="22">
        <v>0</v>
      </c>
      <c r="P20" s="22" t="s">
        <v>65</v>
      </c>
      <c r="Q20" s="22" t="s">
        <v>65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4">
        <v>0</v>
      </c>
      <c r="X20" s="24">
        <v>0</v>
      </c>
      <c r="Y20" s="24">
        <f>Y27</f>
        <v>6</v>
      </c>
      <c r="Z20" s="24">
        <v>0</v>
      </c>
      <c r="AA20" s="24">
        <v>0</v>
      </c>
      <c r="AB20" s="24">
        <f>AB27</f>
        <v>6</v>
      </c>
      <c r="AC20" s="24">
        <v>0</v>
      </c>
      <c r="AD20" s="25">
        <v>0</v>
      </c>
      <c r="AE20" s="24">
        <v>0</v>
      </c>
      <c r="AF20" s="24">
        <v>0</v>
      </c>
      <c r="AG20" s="25">
        <v>0</v>
      </c>
      <c r="AH20" s="24">
        <v>0</v>
      </c>
      <c r="AI20" s="24">
        <f>AI27</f>
        <v>0</v>
      </c>
      <c r="AJ20" s="24">
        <v>0</v>
      </c>
      <c r="AK20" s="24">
        <v>0</v>
      </c>
      <c r="AL20" s="24">
        <f>AL27</f>
        <v>0</v>
      </c>
      <c r="AM20" s="24">
        <f>AM27</f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f>AS27</f>
        <v>0</v>
      </c>
      <c r="AT20" s="24">
        <v>0</v>
      </c>
      <c r="AU20" s="24">
        <v>0</v>
      </c>
      <c r="AV20" s="24">
        <f>AV27</f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6" t="s">
        <v>65</v>
      </c>
    </row>
    <row r="21" spans="1:60" s="2" customFormat="1" ht="25.5">
      <c r="A21" s="21" t="s">
        <v>68</v>
      </c>
      <c r="B21" s="20" t="s">
        <v>69</v>
      </c>
      <c r="C21" s="20" t="s">
        <v>64</v>
      </c>
      <c r="D21" s="20" t="s">
        <v>65</v>
      </c>
      <c r="E21" s="20" t="s">
        <v>65</v>
      </c>
      <c r="F21" s="20" t="s">
        <v>65</v>
      </c>
      <c r="G21" s="20" t="s">
        <v>65</v>
      </c>
      <c r="H21" s="22">
        <f>H47</f>
        <v>15.661000000000001</v>
      </c>
      <c r="I21" s="22">
        <f>I47</f>
        <v>15.895</v>
      </c>
      <c r="J21" s="23" t="s">
        <v>65</v>
      </c>
      <c r="K21" s="22">
        <f>AN21+AX21+AN95</f>
        <v>16.524000000000001</v>
      </c>
      <c r="L21" s="22">
        <v>0</v>
      </c>
      <c r="M21" s="23" t="s">
        <v>65</v>
      </c>
      <c r="N21" s="22">
        <v>0</v>
      </c>
      <c r="O21" s="22">
        <v>0</v>
      </c>
      <c r="P21" s="22" t="s">
        <v>65</v>
      </c>
      <c r="Q21" s="22" t="s">
        <v>65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4">
        <v>0</v>
      </c>
      <c r="X21" s="24">
        <v>0</v>
      </c>
      <c r="Y21" s="24">
        <f>Y47</f>
        <v>5.8900000000000006</v>
      </c>
      <c r="Z21" s="24">
        <v>0</v>
      </c>
      <c r="AA21" s="24">
        <v>0</v>
      </c>
      <c r="AB21" s="24">
        <f>AB47</f>
        <v>5.8900000000000006</v>
      </c>
      <c r="AC21" s="24">
        <v>0</v>
      </c>
      <c r="AD21" s="25">
        <f>AD47</f>
        <v>1.0990000000000002</v>
      </c>
      <c r="AE21" s="24">
        <v>0</v>
      </c>
      <c r="AF21" s="24">
        <v>0</v>
      </c>
      <c r="AG21" s="25">
        <f>AD21</f>
        <v>1.0990000000000002</v>
      </c>
      <c r="AH21" s="24">
        <v>0</v>
      </c>
      <c r="AI21" s="24">
        <f>AI47</f>
        <v>1.0089999999999999</v>
      </c>
      <c r="AJ21" s="24">
        <v>0</v>
      </c>
      <c r="AK21" s="24">
        <v>0</v>
      </c>
      <c r="AL21" s="24">
        <f>AL47</f>
        <v>1.0089999999999999</v>
      </c>
      <c r="AM21" s="24">
        <f>AM47</f>
        <v>0</v>
      </c>
      <c r="AN21" s="25">
        <f>AN51</f>
        <v>6.3980000000000006</v>
      </c>
      <c r="AO21" s="24">
        <v>0</v>
      </c>
      <c r="AP21" s="24">
        <v>0</v>
      </c>
      <c r="AQ21" s="25">
        <f>AQ51</f>
        <v>6.3980000000000006</v>
      </c>
      <c r="AR21" s="24">
        <v>0</v>
      </c>
      <c r="AS21" s="24">
        <f>AS47</f>
        <v>7.5060000000000002</v>
      </c>
      <c r="AT21" s="24">
        <v>0</v>
      </c>
      <c r="AU21" s="24">
        <v>0</v>
      </c>
      <c r="AV21" s="24">
        <f>AV47</f>
        <v>7.5060000000000002</v>
      </c>
      <c r="AW21" s="24">
        <v>0</v>
      </c>
      <c r="AX21" s="24">
        <f>AX47</f>
        <v>9.3079999999999998</v>
      </c>
      <c r="AY21" s="24">
        <v>0</v>
      </c>
      <c r="AZ21" s="24">
        <v>0</v>
      </c>
      <c r="BA21" s="24">
        <f>BA47</f>
        <v>9.3079999999999998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6" t="s">
        <v>65</v>
      </c>
    </row>
    <row r="22" spans="1:60" s="2" customFormat="1" ht="38.25">
      <c r="A22" s="21" t="s">
        <v>70</v>
      </c>
      <c r="B22" s="20" t="s">
        <v>71</v>
      </c>
      <c r="C22" s="20" t="s">
        <v>64</v>
      </c>
      <c r="D22" s="20" t="s">
        <v>65</v>
      </c>
      <c r="E22" s="20" t="s">
        <v>65</v>
      </c>
      <c r="F22" s="20" t="s">
        <v>65</v>
      </c>
      <c r="G22" s="20" t="s">
        <v>65</v>
      </c>
      <c r="H22" s="22">
        <v>0</v>
      </c>
      <c r="I22" s="22">
        <v>0</v>
      </c>
      <c r="J22" s="23" t="s">
        <v>65</v>
      </c>
      <c r="K22" s="22">
        <v>0</v>
      </c>
      <c r="L22" s="22">
        <v>0</v>
      </c>
      <c r="M22" s="23" t="s">
        <v>65</v>
      </c>
      <c r="N22" s="22">
        <v>0</v>
      </c>
      <c r="O22" s="22">
        <v>0</v>
      </c>
      <c r="P22" s="22" t="s">
        <v>65</v>
      </c>
      <c r="Q22" s="22" t="s">
        <v>65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6" t="s">
        <v>65</v>
      </c>
    </row>
    <row r="23" spans="1:60" s="2" customFormat="1" ht="25.5">
      <c r="A23" s="21" t="s">
        <v>72</v>
      </c>
      <c r="B23" s="20" t="s">
        <v>73</v>
      </c>
      <c r="C23" s="20" t="s">
        <v>64</v>
      </c>
      <c r="D23" s="20" t="s">
        <v>65</v>
      </c>
      <c r="E23" s="20" t="s">
        <v>65</v>
      </c>
      <c r="F23" s="20" t="s">
        <v>65</v>
      </c>
      <c r="G23" s="20" t="s">
        <v>65</v>
      </c>
      <c r="H23" s="22">
        <f>H113</f>
        <v>19.831999999999997</v>
      </c>
      <c r="I23" s="22">
        <f>I113</f>
        <v>19.831999999999997</v>
      </c>
      <c r="J23" s="23" t="s">
        <v>65</v>
      </c>
      <c r="K23" s="22">
        <f>AN23+AX23</f>
        <v>7.3289999999999997</v>
      </c>
      <c r="L23" s="22">
        <v>0</v>
      </c>
      <c r="M23" s="23" t="s">
        <v>65</v>
      </c>
      <c r="N23" s="22">
        <v>0</v>
      </c>
      <c r="O23" s="22">
        <v>0</v>
      </c>
      <c r="P23" s="22" t="s">
        <v>65</v>
      </c>
      <c r="Q23" s="22" t="s">
        <v>65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4">
        <v>0</v>
      </c>
      <c r="X23" s="24">
        <v>0</v>
      </c>
      <c r="Y23" s="24">
        <f>Y113</f>
        <v>3.0819999999999999</v>
      </c>
      <c r="Z23" s="24">
        <v>0</v>
      </c>
      <c r="AA23" s="24">
        <v>0</v>
      </c>
      <c r="AB23" s="24">
        <f>AB113</f>
        <v>3.0819999999999999</v>
      </c>
      <c r="AC23" s="24">
        <v>0</v>
      </c>
      <c r="AD23" s="25">
        <f>AD113</f>
        <v>3.8329999999999993</v>
      </c>
      <c r="AE23" s="24">
        <v>0</v>
      </c>
      <c r="AF23" s="24">
        <v>0</v>
      </c>
      <c r="AG23" s="25">
        <f>AG113</f>
        <v>3.8329999999999993</v>
      </c>
      <c r="AH23" s="24">
        <v>0</v>
      </c>
      <c r="AI23" s="24">
        <f>AI113</f>
        <v>11.674999999999999</v>
      </c>
      <c r="AJ23" s="24">
        <v>0</v>
      </c>
      <c r="AK23" s="24">
        <v>0</v>
      </c>
      <c r="AL23" s="24">
        <f>AL113</f>
        <v>11.674999999999999</v>
      </c>
      <c r="AM23" s="24">
        <f>AM113</f>
        <v>0</v>
      </c>
      <c r="AN23" s="24">
        <f>AN113</f>
        <v>4.1839999999999993</v>
      </c>
      <c r="AO23" s="24">
        <v>0</v>
      </c>
      <c r="AP23" s="24">
        <v>0</v>
      </c>
      <c r="AQ23" s="24">
        <f>AN23</f>
        <v>4.1839999999999993</v>
      </c>
      <c r="AR23" s="24">
        <v>0</v>
      </c>
      <c r="AS23" s="24">
        <f>AS113</f>
        <v>0</v>
      </c>
      <c r="AT23" s="24">
        <v>0</v>
      </c>
      <c r="AU23" s="24">
        <v>0</v>
      </c>
      <c r="AV23" s="24">
        <f>AV113</f>
        <v>0</v>
      </c>
      <c r="AW23" s="24">
        <f>AW113</f>
        <v>0</v>
      </c>
      <c r="AX23" s="24">
        <f>AX144+AX145+AX146</f>
        <v>3.1450000000000005</v>
      </c>
      <c r="AY23" s="24">
        <v>0</v>
      </c>
      <c r="AZ23" s="24">
        <v>0</v>
      </c>
      <c r="BA23" s="24">
        <f>AX23</f>
        <v>3.1450000000000005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6" t="s">
        <v>65</v>
      </c>
    </row>
    <row r="24" spans="1:60" s="2" customFormat="1" ht="25.5">
      <c r="A24" s="21" t="s">
        <v>74</v>
      </c>
      <c r="B24" s="20" t="s">
        <v>75</v>
      </c>
      <c r="C24" s="20" t="s">
        <v>64</v>
      </c>
      <c r="D24" s="20" t="s">
        <v>65</v>
      </c>
      <c r="E24" s="20" t="s">
        <v>65</v>
      </c>
      <c r="F24" s="20" t="s">
        <v>65</v>
      </c>
      <c r="G24" s="20" t="s">
        <v>65</v>
      </c>
      <c r="H24" s="22">
        <v>0</v>
      </c>
      <c r="I24" s="22">
        <v>0</v>
      </c>
      <c r="J24" s="23" t="s">
        <v>65</v>
      </c>
      <c r="K24" s="22">
        <v>0</v>
      </c>
      <c r="L24" s="22">
        <v>0</v>
      </c>
      <c r="M24" s="23" t="s">
        <v>65</v>
      </c>
      <c r="N24" s="22">
        <v>0</v>
      </c>
      <c r="O24" s="22">
        <v>0</v>
      </c>
      <c r="P24" s="22" t="s">
        <v>65</v>
      </c>
      <c r="Q24" s="22" t="s">
        <v>65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6" t="s">
        <v>65</v>
      </c>
    </row>
    <row r="25" spans="1:60" s="2" customFormat="1">
      <c r="A25" s="27" t="s">
        <v>76</v>
      </c>
      <c r="B25" s="28" t="s">
        <v>77</v>
      </c>
      <c r="C25" s="28" t="s">
        <v>64</v>
      </c>
      <c r="D25" s="28" t="s">
        <v>65</v>
      </c>
      <c r="E25" s="28" t="s">
        <v>65</v>
      </c>
      <c r="F25" s="28" t="s">
        <v>65</v>
      </c>
      <c r="G25" s="28" t="s">
        <v>65</v>
      </c>
      <c r="H25" s="29">
        <v>0</v>
      </c>
      <c r="I25" s="29">
        <v>0</v>
      </c>
      <c r="J25" s="30" t="s">
        <v>65</v>
      </c>
      <c r="K25" s="29">
        <v>0</v>
      </c>
      <c r="L25" s="29">
        <v>0</v>
      </c>
      <c r="M25" s="30" t="s">
        <v>65</v>
      </c>
      <c r="N25" s="29">
        <v>0</v>
      </c>
      <c r="O25" s="29">
        <v>0</v>
      </c>
      <c r="P25" s="29" t="s">
        <v>65</v>
      </c>
      <c r="Q25" s="29" t="s">
        <v>65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2" t="s">
        <v>65</v>
      </c>
    </row>
    <row r="26" spans="1:60" s="34" customFormat="1" ht="42.75" customHeight="1">
      <c r="A26" s="21" t="s">
        <v>78</v>
      </c>
      <c r="B26" s="20" t="s">
        <v>170</v>
      </c>
      <c r="C26" s="20" t="s">
        <v>64</v>
      </c>
      <c r="D26" s="20" t="s">
        <v>65</v>
      </c>
      <c r="E26" s="20" t="s">
        <v>65</v>
      </c>
      <c r="F26" s="20" t="s">
        <v>65</v>
      </c>
      <c r="G26" s="20" t="s">
        <v>65</v>
      </c>
      <c r="H26" s="22">
        <f>H27+H47+H110+H113+H147</f>
        <v>35.492999999999995</v>
      </c>
      <c r="I26" s="22">
        <v>0</v>
      </c>
      <c r="J26" s="23" t="s">
        <v>65</v>
      </c>
      <c r="K26" s="22">
        <f>K18</f>
        <v>23.852999999999998</v>
      </c>
      <c r="L26" s="22">
        <v>0</v>
      </c>
      <c r="M26" s="23" t="s">
        <v>65</v>
      </c>
      <c r="N26" s="22">
        <v>0</v>
      </c>
      <c r="O26" s="22">
        <v>0</v>
      </c>
      <c r="P26" s="22" t="s">
        <v>65</v>
      </c>
      <c r="Q26" s="22" t="s">
        <v>65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4">
        <v>0</v>
      </c>
      <c r="X26" s="24">
        <v>0</v>
      </c>
      <c r="Y26" s="24">
        <f>SUM(Y27,Y47,Y113)</f>
        <v>14.972000000000001</v>
      </c>
      <c r="Z26" s="24">
        <v>0</v>
      </c>
      <c r="AA26" s="24">
        <v>0</v>
      </c>
      <c r="AB26" s="24">
        <f>SUM(AB27,AB47,AB113)</f>
        <v>14.972000000000001</v>
      </c>
      <c r="AC26" s="24">
        <v>0</v>
      </c>
      <c r="AD26" s="25">
        <f>AD27+AD47+AD113</f>
        <v>4.9319999999999995</v>
      </c>
      <c r="AE26" s="24">
        <v>0</v>
      </c>
      <c r="AF26" s="24">
        <v>0</v>
      </c>
      <c r="AG26" s="25">
        <f>AD26</f>
        <v>4.9319999999999995</v>
      </c>
      <c r="AH26" s="24">
        <v>0</v>
      </c>
      <c r="AI26" s="24">
        <f>SUM(AI27,AI47,AI113)</f>
        <v>12.683999999999999</v>
      </c>
      <c r="AJ26" s="24">
        <v>0</v>
      </c>
      <c r="AK26" s="24">
        <v>0</v>
      </c>
      <c r="AL26" s="24">
        <f>SUM(AL27,AL47,AL113)</f>
        <v>12.683999999999999</v>
      </c>
      <c r="AM26" s="24">
        <f>SUM(AM27,AM47,AM113)</f>
        <v>0</v>
      </c>
      <c r="AN26" s="24">
        <f>AN51+AN95+AN113</f>
        <v>11.399999999999999</v>
      </c>
      <c r="AO26" s="24">
        <v>0</v>
      </c>
      <c r="AP26" s="24">
        <v>0</v>
      </c>
      <c r="AQ26" s="24">
        <f>AN26</f>
        <v>11.399999999999999</v>
      </c>
      <c r="AR26" s="24">
        <v>0</v>
      </c>
      <c r="AS26" s="33">
        <f>AS27+AS47+AS113</f>
        <v>7.5060000000000002</v>
      </c>
      <c r="AT26" s="24">
        <v>0</v>
      </c>
      <c r="AU26" s="24">
        <v>0</v>
      </c>
      <c r="AV26" s="24">
        <f>SUM(AV27,AV47,AV113)</f>
        <v>7.5060000000000002</v>
      </c>
      <c r="AW26" s="24">
        <v>0</v>
      </c>
      <c r="AX26" s="24">
        <f>AX47+AX23</f>
        <v>12.452999999999999</v>
      </c>
      <c r="AY26" s="24">
        <v>0</v>
      </c>
      <c r="AZ26" s="24">
        <v>0</v>
      </c>
      <c r="BA26" s="24">
        <f>AX26</f>
        <v>12.452999999999999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6" t="s">
        <v>65</v>
      </c>
    </row>
    <row r="27" spans="1:60" s="34" customFormat="1" ht="25.5">
      <c r="A27" s="21" t="s">
        <v>79</v>
      </c>
      <c r="B27" s="20" t="s">
        <v>80</v>
      </c>
      <c r="C27" s="20" t="s">
        <v>64</v>
      </c>
      <c r="D27" s="20" t="s">
        <v>65</v>
      </c>
      <c r="E27" s="20" t="s">
        <v>65</v>
      </c>
      <c r="F27" s="20" t="s">
        <v>65</v>
      </c>
      <c r="G27" s="20" t="s">
        <v>65</v>
      </c>
      <c r="H27" s="35"/>
      <c r="I27" s="35">
        <v>0</v>
      </c>
      <c r="J27" s="23" t="s">
        <v>65</v>
      </c>
      <c r="K27" s="22">
        <v>0</v>
      </c>
      <c r="L27" s="22">
        <v>0</v>
      </c>
      <c r="M27" s="23" t="s">
        <v>65</v>
      </c>
      <c r="N27" s="22">
        <v>0</v>
      </c>
      <c r="O27" s="22">
        <v>0</v>
      </c>
      <c r="P27" s="22" t="s">
        <v>65</v>
      </c>
      <c r="Q27" s="22" t="s">
        <v>65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4">
        <v>0</v>
      </c>
      <c r="X27" s="24">
        <v>0</v>
      </c>
      <c r="Y27" s="24">
        <v>6</v>
      </c>
      <c r="Z27" s="24">
        <v>0</v>
      </c>
      <c r="AA27" s="24">
        <v>0</v>
      </c>
      <c r="AB27" s="24">
        <v>6</v>
      </c>
      <c r="AC27" s="24">
        <v>0</v>
      </c>
      <c r="AD27" s="25">
        <v>0</v>
      </c>
      <c r="AE27" s="24">
        <v>0</v>
      </c>
      <c r="AF27" s="24">
        <v>0</v>
      </c>
      <c r="AG27" s="25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f>AS29</f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6" t="s">
        <v>65</v>
      </c>
    </row>
    <row r="28" spans="1:60" s="34" customFormat="1" ht="38.25">
      <c r="A28" s="21" t="s">
        <v>81</v>
      </c>
      <c r="B28" s="20" t="s">
        <v>82</v>
      </c>
      <c r="C28" s="20" t="s">
        <v>64</v>
      </c>
      <c r="D28" s="20" t="s">
        <v>65</v>
      </c>
      <c r="E28" s="20" t="s">
        <v>65</v>
      </c>
      <c r="F28" s="20" t="s">
        <v>65</v>
      </c>
      <c r="G28" s="20" t="s">
        <v>65</v>
      </c>
      <c r="H28" s="22">
        <v>0</v>
      </c>
      <c r="I28" s="22">
        <v>0</v>
      </c>
      <c r="J28" s="23" t="s">
        <v>65</v>
      </c>
      <c r="K28" s="22">
        <v>0</v>
      </c>
      <c r="L28" s="22">
        <v>0</v>
      </c>
      <c r="M28" s="23" t="s">
        <v>65</v>
      </c>
      <c r="N28" s="22">
        <v>0</v>
      </c>
      <c r="O28" s="22">
        <v>0</v>
      </c>
      <c r="P28" s="22" t="s">
        <v>65</v>
      </c>
      <c r="Q28" s="22" t="s">
        <v>65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6" t="s">
        <v>65</v>
      </c>
    </row>
    <row r="29" spans="1:60" s="34" customFormat="1" ht="51">
      <c r="A29" s="21" t="s">
        <v>83</v>
      </c>
      <c r="B29" s="20" t="s">
        <v>84</v>
      </c>
      <c r="C29" s="20" t="s">
        <v>64</v>
      </c>
      <c r="D29" s="20" t="s">
        <v>65</v>
      </c>
      <c r="E29" s="20" t="s">
        <v>65</v>
      </c>
      <c r="F29" s="20" t="s">
        <v>65</v>
      </c>
      <c r="G29" s="20" t="s">
        <v>65</v>
      </c>
      <c r="H29" s="35">
        <v>0</v>
      </c>
      <c r="I29" s="35">
        <v>0</v>
      </c>
      <c r="J29" s="23" t="s">
        <v>65</v>
      </c>
      <c r="K29" s="22">
        <v>0</v>
      </c>
      <c r="L29" s="22">
        <v>0</v>
      </c>
      <c r="M29" s="23" t="s">
        <v>65</v>
      </c>
      <c r="N29" s="22">
        <v>0</v>
      </c>
      <c r="O29" s="22">
        <v>0</v>
      </c>
      <c r="P29" s="22" t="s">
        <v>65</v>
      </c>
      <c r="Q29" s="22" t="s">
        <v>65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6" t="s">
        <v>65</v>
      </c>
    </row>
    <row r="30" spans="1:60" s="2" customFormat="1" ht="51">
      <c r="A30" s="21" t="s">
        <v>86</v>
      </c>
      <c r="B30" s="20" t="s">
        <v>87</v>
      </c>
      <c r="C30" s="20" t="s">
        <v>64</v>
      </c>
      <c r="D30" s="20" t="s">
        <v>65</v>
      </c>
      <c r="E30" s="20" t="s">
        <v>65</v>
      </c>
      <c r="F30" s="20" t="s">
        <v>65</v>
      </c>
      <c r="G30" s="20" t="s">
        <v>65</v>
      </c>
      <c r="H30" s="22">
        <v>0</v>
      </c>
      <c r="I30" s="22">
        <v>0</v>
      </c>
      <c r="J30" s="23" t="s">
        <v>65</v>
      </c>
      <c r="K30" s="22">
        <v>0</v>
      </c>
      <c r="L30" s="22">
        <v>0</v>
      </c>
      <c r="M30" s="23" t="s">
        <v>65</v>
      </c>
      <c r="N30" s="22">
        <v>0</v>
      </c>
      <c r="O30" s="22">
        <v>0</v>
      </c>
      <c r="P30" s="22" t="s">
        <v>65</v>
      </c>
      <c r="Q30" s="22" t="s">
        <v>65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6" t="s">
        <v>65</v>
      </c>
    </row>
    <row r="31" spans="1:60" s="2" customFormat="1" ht="38.25">
      <c r="A31" s="21" t="s">
        <v>88</v>
      </c>
      <c r="B31" s="20" t="s">
        <v>89</v>
      </c>
      <c r="C31" s="20" t="s">
        <v>64</v>
      </c>
      <c r="D31" s="20" t="s">
        <v>65</v>
      </c>
      <c r="E31" s="20" t="s">
        <v>65</v>
      </c>
      <c r="F31" s="20" t="s">
        <v>65</v>
      </c>
      <c r="G31" s="20" t="s">
        <v>65</v>
      </c>
      <c r="H31" s="22">
        <v>0</v>
      </c>
      <c r="I31" s="22">
        <v>0</v>
      </c>
      <c r="J31" s="23" t="s">
        <v>65</v>
      </c>
      <c r="K31" s="22">
        <v>0</v>
      </c>
      <c r="L31" s="22">
        <v>0</v>
      </c>
      <c r="M31" s="23" t="s">
        <v>65</v>
      </c>
      <c r="N31" s="22">
        <v>0</v>
      </c>
      <c r="O31" s="22">
        <v>0</v>
      </c>
      <c r="P31" s="22" t="s">
        <v>65</v>
      </c>
      <c r="Q31" s="22" t="s">
        <v>65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6" t="s">
        <v>65</v>
      </c>
    </row>
    <row r="32" spans="1:60" s="2" customFormat="1" ht="25.5">
      <c r="A32" s="21" t="s">
        <v>90</v>
      </c>
      <c r="B32" s="20" t="s">
        <v>91</v>
      </c>
      <c r="C32" s="20" t="s">
        <v>64</v>
      </c>
      <c r="D32" s="20" t="s">
        <v>65</v>
      </c>
      <c r="E32" s="20" t="s">
        <v>65</v>
      </c>
      <c r="F32" s="20" t="s">
        <v>65</v>
      </c>
      <c r="G32" s="20" t="s">
        <v>65</v>
      </c>
      <c r="H32" s="22">
        <v>0</v>
      </c>
      <c r="I32" s="22">
        <v>0</v>
      </c>
      <c r="J32" s="23" t="s">
        <v>65</v>
      </c>
      <c r="K32" s="22">
        <v>0</v>
      </c>
      <c r="L32" s="22">
        <v>0</v>
      </c>
      <c r="M32" s="23" t="s">
        <v>65</v>
      </c>
      <c r="N32" s="22">
        <v>0</v>
      </c>
      <c r="O32" s="22">
        <v>0</v>
      </c>
      <c r="P32" s="22" t="s">
        <v>65</v>
      </c>
      <c r="Q32" s="22" t="s">
        <v>65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6" t="s">
        <v>65</v>
      </c>
    </row>
    <row r="33" spans="1:122" s="2" customFormat="1" ht="51">
      <c r="A33" s="21" t="s">
        <v>92</v>
      </c>
      <c r="B33" s="20" t="s">
        <v>93</v>
      </c>
      <c r="C33" s="20" t="s">
        <v>64</v>
      </c>
      <c r="D33" s="20" t="s">
        <v>65</v>
      </c>
      <c r="E33" s="20" t="s">
        <v>65</v>
      </c>
      <c r="F33" s="20" t="s">
        <v>65</v>
      </c>
      <c r="G33" s="20" t="s">
        <v>65</v>
      </c>
      <c r="H33" s="22">
        <v>0</v>
      </c>
      <c r="I33" s="22">
        <v>0</v>
      </c>
      <c r="J33" s="23" t="s">
        <v>65</v>
      </c>
      <c r="K33" s="22">
        <v>0</v>
      </c>
      <c r="L33" s="22">
        <v>0</v>
      </c>
      <c r="M33" s="23" t="s">
        <v>65</v>
      </c>
      <c r="N33" s="22">
        <v>0</v>
      </c>
      <c r="O33" s="22">
        <v>0</v>
      </c>
      <c r="P33" s="22" t="s">
        <v>65</v>
      </c>
      <c r="Q33" s="22" t="s">
        <v>65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6" t="s">
        <v>65</v>
      </c>
    </row>
    <row r="34" spans="1:122" s="2" customFormat="1" ht="38.25">
      <c r="A34" s="21" t="s">
        <v>94</v>
      </c>
      <c r="B34" s="20" t="s">
        <v>95</v>
      </c>
      <c r="C34" s="20" t="s">
        <v>64</v>
      </c>
      <c r="D34" s="20" t="s">
        <v>65</v>
      </c>
      <c r="E34" s="20" t="s">
        <v>65</v>
      </c>
      <c r="F34" s="20" t="s">
        <v>65</v>
      </c>
      <c r="G34" s="20" t="s">
        <v>65</v>
      </c>
      <c r="H34" s="22">
        <v>0</v>
      </c>
      <c r="I34" s="22">
        <v>0</v>
      </c>
      <c r="J34" s="23" t="s">
        <v>65</v>
      </c>
      <c r="K34" s="22">
        <v>0</v>
      </c>
      <c r="L34" s="22">
        <v>0</v>
      </c>
      <c r="M34" s="23" t="s">
        <v>65</v>
      </c>
      <c r="N34" s="22">
        <v>0</v>
      </c>
      <c r="O34" s="22">
        <v>0</v>
      </c>
      <c r="P34" s="22" t="s">
        <v>65</v>
      </c>
      <c r="Q34" s="22" t="s">
        <v>65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6" t="s">
        <v>65</v>
      </c>
    </row>
    <row r="35" spans="1:122" s="2" customFormat="1" ht="38.25">
      <c r="A35" s="21" t="s">
        <v>96</v>
      </c>
      <c r="B35" s="20" t="s">
        <v>97</v>
      </c>
      <c r="C35" s="20" t="s">
        <v>64</v>
      </c>
      <c r="D35" s="20" t="s">
        <v>65</v>
      </c>
      <c r="E35" s="20" t="s">
        <v>65</v>
      </c>
      <c r="F35" s="20" t="s">
        <v>65</v>
      </c>
      <c r="G35" s="20" t="s">
        <v>65</v>
      </c>
      <c r="H35" s="22">
        <v>0</v>
      </c>
      <c r="I35" s="22">
        <v>0</v>
      </c>
      <c r="J35" s="23" t="s">
        <v>65</v>
      </c>
      <c r="K35" s="22">
        <v>0</v>
      </c>
      <c r="L35" s="22">
        <v>0</v>
      </c>
      <c r="M35" s="23" t="s">
        <v>65</v>
      </c>
      <c r="N35" s="22">
        <v>0</v>
      </c>
      <c r="O35" s="22">
        <v>0</v>
      </c>
      <c r="P35" s="22" t="s">
        <v>65</v>
      </c>
      <c r="Q35" s="22" t="s">
        <v>65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6" t="s">
        <v>65</v>
      </c>
    </row>
    <row r="36" spans="1:122" s="2" customFormat="1" ht="25.5">
      <c r="A36" s="21" t="s">
        <v>98</v>
      </c>
      <c r="B36" s="20" t="s">
        <v>99</v>
      </c>
      <c r="C36" s="20" t="s">
        <v>64</v>
      </c>
      <c r="D36" s="20" t="s">
        <v>65</v>
      </c>
      <c r="E36" s="20" t="s">
        <v>65</v>
      </c>
      <c r="F36" s="20" t="s">
        <v>65</v>
      </c>
      <c r="G36" s="20" t="s">
        <v>65</v>
      </c>
      <c r="H36" s="22">
        <v>0</v>
      </c>
      <c r="I36" s="22">
        <v>0</v>
      </c>
      <c r="J36" s="23" t="s">
        <v>65</v>
      </c>
      <c r="K36" s="22">
        <v>0</v>
      </c>
      <c r="L36" s="22">
        <v>0</v>
      </c>
      <c r="M36" s="23" t="s">
        <v>65</v>
      </c>
      <c r="N36" s="22">
        <v>0</v>
      </c>
      <c r="O36" s="22">
        <v>0</v>
      </c>
      <c r="P36" s="22" t="s">
        <v>65</v>
      </c>
      <c r="Q36" s="22" t="s">
        <v>65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6" t="s">
        <v>65</v>
      </c>
    </row>
    <row r="37" spans="1:122" s="2" customFormat="1" ht="76.5">
      <c r="A37" s="21" t="s">
        <v>98</v>
      </c>
      <c r="B37" s="20" t="s">
        <v>100</v>
      </c>
      <c r="C37" s="20" t="s">
        <v>64</v>
      </c>
      <c r="D37" s="20" t="s">
        <v>65</v>
      </c>
      <c r="E37" s="20" t="s">
        <v>65</v>
      </c>
      <c r="F37" s="20" t="s">
        <v>65</v>
      </c>
      <c r="G37" s="20" t="s">
        <v>65</v>
      </c>
      <c r="H37" s="22">
        <v>0</v>
      </c>
      <c r="I37" s="22">
        <v>0</v>
      </c>
      <c r="J37" s="23" t="s">
        <v>65</v>
      </c>
      <c r="K37" s="22">
        <v>0</v>
      </c>
      <c r="L37" s="22">
        <v>0</v>
      </c>
      <c r="M37" s="23" t="s">
        <v>65</v>
      </c>
      <c r="N37" s="22">
        <v>0</v>
      </c>
      <c r="O37" s="22">
        <v>0</v>
      </c>
      <c r="P37" s="22" t="s">
        <v>65</v>
      </c>
      <c r="Q37" s="22" t="s">
        <v>65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6" t="s">
        <v>65</v>
      </c>
    </row>
    <row r="38" spans="1:122" s="2" customFormat="1" ht="63.75">
      <c r="A38" s="21" t="s">
        <v>98</v>
      </c>
      <c r="B38" s="20" t="s">
        <v>101</v>
      </c>
      <c r="C38" s="20" t="s">
        <v>64</v>
      </c>
      <c r="D38" s="20" t="s">
        <v>65</v>
      </c>
      <c r="E38" s="20" t="s">
        <v>65</v>
      </c>
      <c r="F38" s="20" t="s">
        <v>65</v>
      </c>
      <c r="G38" s="20" t="s">
        <v>65</v>
      </c>
      <c r="H38" s="22">
        <v>0</v>
      </c>
      <c r="I38" s="22">
        <v>0</v>
      </c>
      <c r="J38" s="23" t="s">
        <v>65</v>
      </c>
      <c r="K38" s="22">
        <v>0</v>
      </c>
      <c r="L38" s="22">
        <v>0</v>
      </c>
      <c r="M38" s="23" t="s">
        <v>65</v>
      </c>
      <c r="N38" s="22">
        <v>0</v>
      </c>
      <c r="O38" s="22">
        <v>0</v>
      </c>
      <c r="P38" s="22" t="s">
        <v>65</v>
      </c>
      <c r="Q38" s="22" t="s">
        <v>65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6" t="s">
        <v>65</v>
      </c>
    </row>
    <row r="39" spans="1:122" s="2" customFormat="1" ht="76.5">
      <c r="A39" s="21" t="s">
        <v>98</v>
      </c>
      <c r="B39" s="20" t="s">
        <v>102</v>
      </c>
      <c r="C39" s="20" t="s">
        <v>64</v>
      </c>
      <c r="D39" s="20" t="s">
        <v>65</v>
      </c>
      <c r="E39" s="20" t="s">
        <v>65</v>
      </c>
      <c r="F39" s="20" t="s">
        <v>65</v>
      </c>
      <c r="G39" s="20" t="s">
        <v>65</v>
      </c>
      <c r="H39" s="22">
        <v>0</v>
      </c>
      <c r="I39" s="22">
        <v>0</v>
      </c>
      <c r="J39" s="23" t="s">
        <v>65</v>
      </c>
      <c r="K39" s="22">
        <v>0</v>
      </c>
      <c r="L39" s="22">
        <v>0</v>
      </c>
      <c r="M39" s="23" t="s">
        <v>65</v>
      </c>
      <c r="N39" s="22">
        <v>0</v>
      </c>
      <c r="O39" s="22">
        <v>0</v>
      </c>
      <c r="P39" s="22" t="s">
        <v>65</v>
      </c>
      <c r="Q39" s="22" t="s">
        <v>65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6" t="s">
        <v>65</v>
      </c>
    </row>
    <row r="40" spans="1:122" s="2" customFormat="1" ht="25.5">
      <c r="A40" s="21" t="s">
        <v>103</v>
      </c>
      <c r="B40" s="20" t="s">
        <v>99</v>
      </c>
      <c r="C40" s="20" t="s">
        <v>64</v>
      </c>
      <c r="D40" s="20" t="s">
        <v>65</v>
      </c>
      <c r="E40" s="20" t="s">
        <v>65</v>
      </c>
      <c r="F40" s="20" t="s">
        <v>65</v>
      </c>
      <c r="G40" s="20" t="s">
        <v>65</v>
      </c>
      <c r="H40" s="22">
        <v>0</v>
      </c>
      <c r="I40" s="22">
        <v>0</v>
      </c>
      <c r="J40" s="23" t="s">
        <v>65</v>
      </c>
      <c r="K40" s="22">
        <v>0</v>
      </c>
      <c r="L40" s="22">
        <v>0</v>
      </c>
      <c r="M40" s="23" t="s">
        <v>65</v>
      </c>
      <c r="N40" s="22">
        <v>0</v>
      </c>
      <c r="O40" s="22">
        <v>0</v>
      </c>
      <c r="P40" s="22" t="s">
        <v>65</v>
      </c>
      <c r="Q40" s="22" t="s">
        <v>65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6" t="s">
        <v>65</v>
      </c>
    </row>
    <row r="41" spans="1:122" s="2" customFormat="1" ht="76.5">
      <c r="A41" s="21" t="s">
        <v>103</v>
      </c>
      <c r="B41" s="20" t="s">
        <v>100</v>
      </c>
      <c r="C41" s="20" t="s">
        <v>64</v>
      </c>
      <c r="D41" s="20" t="s">
        <v>65</v>
      </c>
      <c r="E41" s="20" t="s">
        <v>65</v>
      </c>
      <c r="F41" s="20" t="s">
        <v>65</v>
      </c>
      <c r="G41" s="20" t="s">
        <v>65</v>
      </c>
      <c r="H41" s="22">
        <v>0</v>
      </c>
      <c r="I41" s="22">
        <v>0</v>
      </c>
      <c r="J41" s="23" t="s">
        <v>65</v>
      </c>
      <c r="K41" s="22">
        <v>0</v>
      </c>
      <c r="L41" s="22">
        <v>0</v>
      </c>
      <c r="M41" s="23" t="s">
        <v>65</v>
      </c>
      <c r="N41" s="22">
        <v>0</v>
      </c>
      <c r="O41" s="22">
        <v>0</v>
      </c>
      <c r="P41" s="22" t="s">
        <v>65</v>
      </c>
      <c r="Q41" s="22" t="s">
        <v>65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6" t="s">
        <v>65</v>
      </c>
    </row>
    <row r="42" spans="1:122" s="2" customFormat="1" ht="63.75">
      <c r="A42" s="21" t="s">
        <v>103</v>
      </c>
      <c r="B42" s="20" t="s">
        <v>101</v>
      </c>
      <c r="C42" s="20" t="s">
        <v>64</v>
      </c>
      <c r="D42" s="20" t="s">
        <v>65</v>
      </c>
      <c r="E42" s="20" t="s">
        <v>65</v>
      </c>
      <c r="F42" s="20" t="s">
        <v>65</v>
      </c>
      <c r="G42" s="20" t="s">
        <v>65</v>
      </c>
      <c r="H42" s="22">
        <v>0</v>
      </c>
      <c r="I42" s="22">
        <v>0</v>
      </c>
      <c r="J42" s="23" t="s">
        <v>65</v>
      </c>
      <c r="K42" s="22">
        <v>0</v>
      </c>
      <c r="L42" s="22">
        <v>0</v>
      </c>
      <c r="M42" s="23" t="s">
        <v>65</v>
      </c>
      <c r="N42" s="22">
        <v>0</v>
      </c>
      <c r="O42" s="22">
        <v>0</v>
      </c>
      <c r="P42" s="22" t="s">
        <v>65</v>
      </c>
      <c r="Q42" s="22" t="s">
        <v>65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6" t="s">
        <v>65</v>
      </c>
    </row>
    <row r="43" spans="1:122" s="2" customFormat="1" ht="76.5">
      <c r="A43" s="21" t="s">
        <v>103</v>
      </c>
      <c r="B43" s="20" t="s">
        <v>104</v>
      </c>
      <c r="C43" s="20" t="s">
        <v>64</v>
      </c>
      <c r="D43" s="20" t="s">
        <v>65</v>
      </c>
      <c r="E43" s="20" t="s">
        <v>65</v>
      </c>
      <c r="F43" s="20" t="s">
        <v>65</v>
      </c>
      <c r="G43" s="20" t="s">
        <v>65</v>
      </c>
      <c r="H43" s="22">
        <v>0</v>
      </c>
      <c r="I43" s="22">
        <v>0</v>
      </c>
      <c r="J43" s="23" t="s">
        <v>65</v>
      </c>
      <c r="K43" s="22">
        <v>0</v>
      </c>
      <c r="L43" s="22">
        <v>0</v>
      </c>
      <c r="M43" s="23" t="s">
        <v>65</v>
      </c>
      <c r="N43" s="22">
        <v>0</v>
      </c>
      <c r="O43" s="22">
        <v>0</v>
      </c>
      <c r="P43" s="22" t="s">
        <v>65</v>
      </c>
      <c r="Q43" s="22" t="s">
        <v>65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6" t="s">
        <v>65</v>
      </c>
    </row>
    <row r="44" spans="1:122" s="2" customFormat="1" ht="63.75">
      <c r="A44" s="21" t="s">
        <v>105</v>
      </c>
      <c r="B44" s="20" t="s">
        <v>106</v>
      </c>
      <c r="C44" s="20" t="s">
        <v>64</v>
      </c>
      <c r="D44" s="20" t="s">
        <v>65</v>
      </c>
      <c r="E44" s="20" t="s">
        <v>65</v>
      </c>
      <c r="F44" s="20" t="s">
        <v>65</v>
      </c>
      <c r="G44" s="20" t="s">
        <v>65</v>
      </c>
      <c r="H44" s="22">
        <v>0</v>
      </c>
      <c r="I44" s="22">
        <v>0</v>
      </c>
      <c r="J44" s="23" t="s">
        <v>65</v>
      </c>
      <c r="K44" s="22">
        <v>0</v>
      </c>
      <c r="L44" s="22">
        <v>0</v>
      </c>
      <c r="M44" s="23" t="s">
        <v>65</v>
      </c>
      <c r="N44" s="22">
        <v>0</v>
      </c>
      <c r="O44" s="22">
        <v>0</v>
      </c>
      <c r="P44" s="22" t="s">
        <v>65</v>
      </c>
      <c r="Q44" s="22" t="s">
        <v>65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6" t="s">
        <v>65</v>
      </c>
    </row>
    <row r="45" spans="1:122" s="2" customFormat="1" ht="51">
      <c r="A45" s="21" t="s">
        <v>107</v>
      </c>
      <c r="B45" s="20" t="s">
        <v>108</v>
      </c>
      <c r="C45" s="20" t="s">
        <v>64</v>
      </c>
      <c r="D45" s="20" t="s">
        <v>65</v>
      </c>
      <c r="E45" s="20" t="s">
        <v>65</v>
      </c>
      <c r="F45" s="20" t="s">
        <v>65</v>
      </c>
      <c r="G45" s="20" t="s">
        <v>65</v>
      </c>
      <c r="H45" s="22">
        <v>0</v>
      </c>
      <c r="I45" s="22">
        <v>0</v>
      </c>
      <c r="J45" s="23" t="s">
        <v>65</v>
      </c>
      <c r="K45" s="22">
        <v>0</v>
      </c>
      <c r="L45" s="22">
        <v>0</v>
      </c>
      <c r="M45" s="23" t="s">
        <v>65</v>
      </c>
      <c r="N45" s="22">
        <v>0</v>
      </c>
      <c r="O45" s="22">
        <v>0</v>
      </c>
      <c r="P45" s="22" t="s">
        <v>65</v>
      </c>
      <c r="Q45" s="22" t="s">
        <v>65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6" t="s">
        <v>65</v>
      </c>
    </row>
    <row r="46" spans="1:122" s="2" customFormat="1" ht="64.5" thickBot="1">
      <c r="A46" s="27" t="s">
        <v>109</v>
      </c>
      <c r="B46" s="28" t="s">
        <v>110</v>
      </c>
      <c r="C46" s="28" t="s">
        <v>64</v>
      </c>
      <c r="D46" s="28" t="s">
        <v>65</v>
      </c>
      <c r="E46" s="28" t="s">
        <v>65</v>
      </c>
      <c r="F46" s="28" t="s">
        <v>65</v>
      </c>
      <c r="G46" s="28" t="s">
        <v>65</v>
      </c>
      <c r="H46" s="29">
        <v>0</v>
      </c>
      <c r="I46" s="29">
        <v>0</v>
      </c>
      <c r="J46" s="30" t="s">
        <v>65</v>
      </c>
      <c r="K46" s="29">
        <v>0</v>
      </c>
      <c r="L46" s="29">
        <v>0</v>
      </c>
      <c r="M46" s="30" t="s">
        <v>65</v>
      </c>
      <c r="N46" s="29">
        <v>0</v>
      </c>
      <c r="O46" s="29">
        <v>0</v>
      </c>
      <c r="P46" s="29" t="s">
        <v>65</v>
      </c>
      <c r="Q46" s="29" t="s">
        <v>65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2" t="s">
        <v>65</v>
      </c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</row>
    <row r="47" spans="1:122" s="45" customFormat="1" ht="26.25" thickBot="1">
      <c r="A47" s="37" t="s">
        <v>111</v>
      </c>
      <c r="B47" s="38" t="s">
        <v>112</v>
      </c>
      <c r="C47" s="38" t="s">
        <v>64</v>
      </c>
      <c r="D47" s="38" t="s">
        <v>65</v>
      </c>
      <c r="E47" s="38" t="s">
        <v>65</v>
      </c>
      <c r="F47" s="38" t="s">
        <v>65</v>
      </c>
      <c r="G47" s="38" t="s">
        <v>65</v>
      </c>
      <c r="H47" s="39">
        <f>SUM(H48,H51,H95,H107)</f>
        <v>15.661000000000001</v>
      </c>
      <c r="I47" s="39">
        <f>SUM(I48,I51,I95,I107)</f>
        <v>15.895</v>
      </c>
      <c r="J47" s="40" t="s">
        <v>65</v>
      </c>
      <c r="K47" s="39">
        <v>0</v>
      </c>
      <c r="L47" s="39">
        <v>0</v>
      </c>
      <c r="M47" s="40" t="s">
        <v>65</v>
      </c>
      <c r="N47" s="39">
        <v>0</v>
      </c>
      <c r="O47" s="39">
        <v>0</v>
      </c>
      <c r="P47" s="39" t="s">
        <v>65</v>
      </c>
      <c r="Q47" s="39" t="s">
        <v>65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41">
        <v>0</v>
      </c>
      <c r="X47" s="41">
        <v>0</v>
      </c>
      <c r="Y47" s="41">
        <f>SUM(Y48,Y51,Y95,Y107)</f>
        <v>5.8900000000000006</v>
      </c>
      <c r="Z47" s="41">
        <v>0</v>
      </c>
      <c r="AA47" s="41">
        <v>0</v>
      </c>
      <c r="AB47" s="41">
        <f>SUM(AB48,AB51,AB95,AB107)</f>
        <v>5.8900000000000006</v>
      </c>
      <c r="AC47" s="41">
        <v>0</v>
      </c>
      <c r="AD47" s="42">
        <f>AD51+AD95</f>
        <v>1.0990000000000002</v>
      </c>
      <c r="AE47" s="41">
        <v>0</v>
      </c>
      <c r="AF47" s="41">
        <v>0</v>
      </c>
      <c r="AG47" s="42">
        <f>AD47</f>
        <v>1.0990000000000002</v>
      </c>
      <c r="AH47" s="41">
        <v>0</v>
      </c>
      <c r="AI47" s="41">
        <f>SUM(AI48,AI51,AI95,AI107)</f>
        <v>1.0089999999999999</v>
      </c>
      <c r="AJ47" s="41">
        <v>0</v>
      </c>
      <c r="AK47" s="41">
        <v>0</v>
      </c>
      <c r="AL47" s="41">
        <f>SUM(AL48,AL51,AL95,AL107)</f>
        <v>1.0089999999999999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f>SUM(AS48,AS51,AS95,AS107)</f>
        <v>7.5060000000000002</v>
      </c>
      <c r="AT47" s="41">
        <v>0</v>
      </c>
      <c r="AU47" s="41">
        <v>0</v>
      </c>
      <c r="AV47" s="41">
        <f>SUM(AV48,AV51,AV95,AV107)</f>
        <v>7.5060000000000002</v>
      </c>
      <c r="AW47" s="41">
        <v>0</v>
      </c>
      <c r="AX47" s="41">
        <f>AX51+AX52</f>
        <v>9.3079999999999998</v>
      </c>
      <c r="AY47" s="41">
        <v>0</v>
      </c>
      <c r="AZ47" s="41">
        <v>0</v>
      </c>
      <c r="BA47" s="41">
        <f>BA51+BA52</f>
        <v>9.3079999999999998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3" t="s">
        <v>65</v>
      </c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44"/>
    </row>
    <row r="48" spans="1:122" s="2" customFormat="1" ht="51">
      <c r="A48" s="46" t="s">
        <v>113</v>
      </c>
      <c r="B48" s="47" t="s">
        <v>114</v>
      </c>
      <c r="C48" s="47" t="s">
        <v>64</v>
      </c>
      <c r="D48" s="47" t="s">
        <v>65</v>
      </c>
      <c r="E48" s="47" t="s">
        <v>65</v>
      </c>
      <c r="F48" s="47" t="s">
        <v>65</v>
      </c>
      <c r="G48" s="47" t="s">
        <v>65</v>
      </c>
      <c r="H48" s="48">
        <v>0</v>
      </c>
      <c r="I48" s="48">
        <v>0</v>
      </c>
      <c r="J48" s="49" t="s">
        <v>65</v>
      </c>
      <c r="K48" s="48">
        <v>0</v>
      </c>
      <c r="L48" s="48">
        <v>0</v>
      </c>
      <c r="M48" s="49" t="s">
        <v>65</v>
      </c>
      <c r="N48" s="48">
        <v>0</v>
      </c>
      <c r="O48" s="48">
        <v>0</v>
      </c>
      <c r="P48" s="48" t="s">
        <v>65</v>
      </c>
      <c r="Q48" s="48" t="s">
        <v>65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1" t="s">
        <v>65</v>
      </c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</row>
    <row r="49" spans="1:122" s="2" customFormat="1" ht="25.5">
      <c r="A49" s="21" t="s">
        <v>115</v>
      </c>
      <c r="B49" s="20" t="s">
        <v>116</v>
      </c>
      <c r="C49" s="20" t="s">
        <v>64</v>
      </c>
      <c r="D49" s="20" t="s">
        <v>65</v>
      </c>
      <c r="E49" s="20" t="s">
        <v>65</v>
      </c>
      <c r="F49" s="20" t="s">
        <v>65</v>
      </c>
      <c r="G49" s="20" t="s">
        <v>65</v>
      </c>
      <c r="H49" s="22">
        <v>0</v>
      </c>
      <c r="I49" s="22">
        <v>0</v>
      </c>
      <c r="J49" s="23" t="s">
        <v>65</v>
      </c>
      <c r="K49" s="22">
        <v>0</v>
      </c>
      <c r="L49" s="22">
        <v>0</v>
      </c>
      <c r="M49" s="23" t="s">
        <v>65</v>
      </c>
      <c r="N49" s="22">
        <v>0</v>
      </c>
      <c r="O49" s="22">
        <v>0</v>
      </c>
      <c r="P49" s="22" t="s">
        <v>65</v>
      </c>
      <c r="Q49" s="22" t="s">
        <v>65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6" t="s">
        <v>65</v>
      </c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</row>
    <row r="50" spans="1:122" s="2" customFormat="1" ht="39" thickBot="1">
      <c r="A50" s="27" t="s">
        <v>117</v>
      </c>
      <c r="B50" s="28" t="s">
        <v>118</v>
      </c>
      <c r="C50" s="28" t="s">
        <v>64</v>
      </c>
      <c r="D50" s="28" t="s">
        <v>65</v>
      </c>
      <c r="E50" s="28" t="s">
        <v>65</v>
      </c>
      <c r="F50" s="28" t="s">
        <v>65</v>
      </c>
      <c r="G50" s="28" t="s">
        <v>65</v>
      </c>
      <c r="H50" s="29">
        <v>0</v>
      </c>
      <c r="I50" s="29">
        <v>0</v>
      </c>
      <c r="J50" s="30" t="s">
        <v>65</v>
      </c>
      <c r="K50" s="29">
        <v>0</v>
      </c>
      <c r="L50" s="29">
        <v>0</v>
      </c>
      <c r="M50" s="30" t="s">
        <v>65</v>
      </c>
      <c r="N50" s="29">
        <v>0</v>
      </c>
      <c r="O50" s="29">
        <v>0</v>
      </c>
      <c r="P50" s="29" t="s">
        <v>65</v>
      </c>
      <c r="Q50" s="29" t="s">
        <v>65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2" t="s">
        <v>65</v>
      </c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</row>
    <row r="51" spans="1:122" s="45" customFormat="1" ht="39" thickBot="1">
      <c r="A51" s="37" t="s">
        <v>119</v>
      </c>
      <c r="B51" s="38" t="s">
        <v>120</v>
      </c>
      <c r="C51" s="38" t="s">
        <v>64</v>
      </c>
      <c r="D51" s="38" t="s">
        <v>65</v>
      </c>
      <c r="E51" s="38" t="s">
        <v>65</v>
      </c>
      <c r="F51" s="38" t="s">
        <v>65</v>
      </c>
      <c r="G51" s="38" t="s">
        <v>65</v>
      </c>
      <c r="H51" s="39">
        <f>H52</f>
        <v>5.8660000000000005</v>
      </c>
      <c r="I51" s="39">
        <f>I52</f>
        <v>6.1000000000000005</v>
      </c>
      <c r="J51" s="40" t="s">
        <v>65</v>
      </c>
      <c r="K51" s="39">
        <v>0</v>
      </c>
      <c r="L51" s="39">
        <v>0</v>
      </c>
      <c r="M51" s="40" t="s">
        <v>65</v>
      </c>
      <c r="N51" s="39">
        <v>0</v>
      </c>
      <c r="O51" s="39">
        <v>0</v>
      </c>
      <c r="P51" s="39" t="s">
        <v>65</v>
      </c>
      <c r="Q51" s="39" t="s">
        <v>65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41">
        <v>0</v>
      </c>
      <c r="X51" s="41">
        <v>0</v>
      </c>
      <c r="Y51" s="41">
        <f>Y52</f>
        <v>5.4</v>
      </c>
      <c r="Z51" s="41">
        <v>0</v>
      </c>
      <c r="AA51" s="41">
        <v>0</v>
      </c>
      <c r="AB51" s="41">
        <f>AB52</f>
        <v>5.4</v>
      </c>
      <c r="AC51" s="41">
        <v>0</v>
      </c>
      <c r="AD51" s="42">
        <f>AD52</f>
        <v>1.0990000000000002</v>
      </c>
      <c r="AE51" s="41">
        <v>0</v>
      </c>
      <c r="AF51" s="41">
        <v>0</v>
      </c>
      <c r="AG51" s="42">
        <f>AG52</f>
        <v>1.0960000000000001</v>
      </c>
      <c r="AH51" s="41">
        <v>0</v>
      </c>
      <c r="AI51" s="41">
        <v>0.7</v>
      </c>
      <c r="AJ51" s="41">
        <v>0</v>
      </c>
      <c r="AK51" s="41">
        <v>0</v>
      </c>
      <c r="AL51" s="41">
        <v>0.7</v>
      </c>
      <c r="AM51" s="41">
        <v>0</v>
      </c>
      <c r="AN51" s="42">
        <f>AN52</f>
        <v>6.3980000000000006</v>
      </c>
      <c r="AO51" s="41">
        <v>0</v>
      </c>
      <c r="AP51" s="41">
        <v>0</v>
      </c>
      <c r="AQ51" s="42">
        <f>AQ52</f>
        <v>6.3980000000000006</v>
      </c>
      <c r="AR51" s="41">
        <v>0</v>
      </c>
      <c r="AS51" s="41">
        <v>2.2599999999999998</v>
      </c>
      <c r="AT51" s="41">
        <v>0</v>
      </c>
      <c r="AU51" s="41">
        <v>0</v>
      </c>
      <c r="AV51" s="41">
        <v>2.2599999999999998</v>
      </c>
      <c r="AW51" s="41">
        <v>0</v>
      </c>
      <c r="AX51" s="41">
        <f>AX77+AX78+AX79+AX80+AX81+AX82+AX83+AX84+AX85+AX86+AX87+AX88</f>
        <v>7.253000000000001</v>
      </c>
      <c r="AY51" s="41">
        <v>0</v>
      </c>
      <c r="AZ51" s="41">
        <v>0</v>
      </c>
      <c r="BA51" s="41">
        <f>SUM(BA77:BA88)</f>
        <v>7.253000000000001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3" t="s">
        <v>65</v>
      </c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44"/>
    </row>
    <row r="52" spans="1:122" s="2" customFormat="1" ht="25.5">
      <c r="A52" s="46" t="s">
        <v>121</v>
      </c>
      <c r="B52" s="47" t="s">
        <v>122</v>
      </c>
      <c r="C52" s="47" t="s">
        <v>64</v>
      </c>
      <c r="D52" s="47" t="s">
        <v>65</v>
      </c>
      <c r="E52" s="47" t="s">
        <v>65</v>
      </c>
      <c r="F52" s="47" t="s">
        <v>65</v>
      </c>
      <c r="G52" s="47" t="s">
        <v>65</v>
      </c>
      <c r="H52" s="48">
        <f>SUM(H53:H93)</f>
        <v>5.8660000000000005</v>
      </c>
      <c r="I52" s="48">
        <f>SUM(I53:I93)</f>
        <v>6.1000000000000005</v>
      </c>
      <c r="J52" s="49" t="s">
        <v>65</v>
      </c>
      <c r="K52" s="48">
        <v>0</v>
      </c>
      <c r="L52" s="48">
        <v>0</v>
      </c>
      <c r="M52" s="49" t="s">
        <v>65</v>
      </c>
      <c r="N52" s="48">
        <v>0</v>
      </c>
      <c r="O52" s="48">
        <v>0</v>
      </c>
      <c r="P52" s="48" t="s">
        <v>65</v>
      </c>
      <c r="Q52" s="48" t="s">
        <v>65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50">
        <v>0</v>
      </c>
      <c r="X52" s="50">
        <v>0</v>
      </c>
      <c r="Y52" s="50">
        <f>SUM(Y53:Y93)</f>
        <v>5.4</v>
      </c>
      <c r="Z52" s="50">
        <v>0</v>
      </c>
      <c r="AA52" s="50">
        <v>0</v>
      </c>
      <c r="AB52" s="50">
        <f>SUM(AB53:AB93)</f>
        <v>5.4</v>
      </c>
      <c r="AC52" s="50">
        <v>0</v>
      </c>
      <c r="AD52" s="52">
        <f>SUM(AD53:AD62)</f>
        <v>1.0990000000000002</v>
      </c>
      <c r="AE52" s="50">
        <v>0</v>
      </c>
      <c r="AF52" s="50">
        <v>0</v>
      </c>
      <c r="AG52" s="52">
        <f>SUM(AG53:AG62)</f>
        <v>1.0960000000000001</v>
      </c>
      <c r="AH52" s="50">
        <v>0</v>
      </c>
      <c r="AI52" s="50">
        <f>SUM(AI53:AI93)</f>
        <v>0.7</v>
      </c>
      <c r="AJ52" s="50">
        <v>0</v>
      </c>
      <c r="AK52" s="50">
        <v>0</v>
      </c>
      <c r="AL52" s="50">
        <f>SUM(AL53:AL93)</f>
        <v>0.7</v>
      </c>
      <c r="AM52" s="50">
        <v>0</v>
      </c>
      <c r="AN52" s="52">
        <f>SUM(AN53:AN76)</f>
        <v>6.3980000000000006</v>
      </c>
      <c r="AO52" s="50">
        <v>0</v>
      </c>
      <c r="AP52" s="50">
        <v>0</v>
      </c>
      <c r="AQ52" s="52">
        <f>SUM(AQ53:AQ76)</f>
        <v>6.3980000000000006</v>
      </c>
      <c r="AR52" s="50">
        <v>0</v>
      </c>
      <c r="AS52" s="50">
        <v>2.2599999999999998</v>
      </c>
      <c r="AT52" s="50">
        <v>0</v>
      </c>
      <c r="AU52" s="50">
        <v>0</v>
      </c>
      <c r="AV52" s="50">
        <v>2.2599999999999998</v>
      </c>
      <c r="AW52" s="50">
        <v>0</v>
      </c>
      <c r="AX52" s="50">
        <f>AX89+AX90+AX91+AX92+AX93</f>
        <v>2.0549999999999997</v>
      </c>
      <c r="AY52" s="50">
        <v>0</v>
      </c>
      <c r="AZ52" s="50">
        <v>0</v>
      </c>
      <c r="BA52" s="50">
        <f>SUM(BA89:BA93)</f>
        <v>2.0549999999999997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3" t="s">
        <v>65</v>
      </c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</row>
    <row r="53" spans="1:122" s="2" customFormat="1" ht="25.5">
      <c r="A53" s="21" t="s">
        <v>226</v>
      </c>
      <c r="B53" s="54" t="s">
        <v>172</v>
      </c>
      <c r="C53" s="20" t="s">
        <v>64</v>
      </c>
      <c r="D53" s="20" t="s">
        <v>85</v>
      </c>
      <c r="E53" s="20" t="s">
        <v>171</v>
      </c>
      <c r="F53" s="20" t="s">
        <v>171</v>
      </c>
      <c r="G53" s="20" t="s">
        <v>65</v>
      </c>
      <c r="H53" s="22">
        <v>0.40400000000000003</v>
      </c>
      <c r="I53" s="22">
        <v>0.48</v>
      </c>
      <c r="J53" s="20" t="s">
        <v>65</v>
      </c>
      <c r="K53" s="22">
        <v>0</v>
      </c>
      <c r="L53" s="22">
        <v>0</v>
      </c>
      <c r="M53" s="20" t="s">
        <v>65</v>
      </c>
      <c r="N53" s="22">
        <v>0</v>
      </c>
      <c r="O53" s="22">
        <v>0</v>
      </c>
      <c r="P53" s="20" t="s">
        <v>65</v>
      </c>
      <c r="Q53" s="20" t="s">
        <v>65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4">
        <v>0.48</v>
      </c>
      <c r="Z53" s="22">
        <v>0</v>
      </c>
      <c r="AA53" s="22">
        <v>0</v>
      </c>
      <c r="AB53" s="24">
        <v>0.48</v>
      </c>
      <c r="AC53" s="22">
        <v>0</v>
      </c>
      <c r="AD53" s="35">
        <v>8.1000000000000003E-2</v>
      </c>
      <c r="AE53" s="22">
        <v>0</v>
      </c>
      <c r="AF53" s="22">
        <v>0</v>
      </c>
      <c r="AG53" s="35">
        <v>8.1000000000000003E-2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35">
        <v>0</v>
      </c>
      <c r="AO53" s="22">
        <v>0</v>
      </c>
      <c r="AP53" s="22">
        <v>0</v>
      </c>
      <c r="AQ53" s="35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6" t="s">
        <v>65</v>
      </c>
    </row>
    <row r="54" spans="1:122" s="2" customFormat="1" ht="25.5">
      <c r="A54" s="21" t="s">
        <v>227</v>
      </c>
      <c r="B54" s="54" t="s">
        <v>173</v>
      </c>
      <c r="C54" s="20" t="s">
        <v>64</v>
      </c>
      <c r="D54" s="20" t="s">
        <v>85</v>
      </c>
      <c r="E54" s="20" t="s">
        <v>171</v>
      </c>
      <c r="F54" s="20" t="s">
        <v>171</v>
      </c>
      <c r="G54" s="20" t="s">
        <v>65</v>
      </c>
      <c r="H54" s="22">
        <v>0.872</v>
      </c>
      <c r="I54" s="22">
        <v>1.03</v>
      </c>
      <c r="J54" s="20" t="s">
        <v>65</v>
      </c>
      <c r="K54" s="22">
        <v>0</v>
      </c>
      <c r="L54" s="22">
        <v>0</v>
      </c>
      <c r="M54" s="20" t="s">
        <v>65</v>
      </c>
      <c r="N54" s="22">
        <v>0</v>
      </c>
      <c r="O54" s="22">
        <v>0</v>
      </c>
      <c r="P54" s="20" t="s">
        <v>65</v>
      </c>
      <c r="Q54" s="20" t="s">
        <v>65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4">
        <v>1.03</v>
      </c>
      <c r="Z54" s="22">
        <v>0</v>
      </c>
      <c r="AA54" s="22">
        <v>0</v>
      </c>
      <c r="AB54" s="24">
        <v>1.03</v>
      </c>
      <c r="AC54" s="22">
        <v>0</v>
      </c>
      <c r="AD54" s="35">
        <v>0.108</v>
      </c>
      <c r="AE54" s="22">
        <v>0</v>
      </c>
      <c r="AF54" s="22">
        <v>0</v>
      </c>
      <c r="AG54" s="35">
        <v>0.108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35">
        <v>0</v>
      </c>
      <c r="AO54" s="22">
        <v>0</v>
      </c>
      <c r="AP54" s="22">
        <v>0</v>
      </c>
      <c r="AQ54" s="35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6" t="s">
        <v>65</v>
      </c>
    </row>
    <row r="55" spans="1:122" s="2" customFormat="1" ht="25.5">
      <c r="A55" s="21" t="s">
        <v>228</v>
      </c>
      <c r="B55" s="54" t="s">
        <v>174</v>
      </c>
      <c r="C55" s="20" t="s">
        <v>64</v>
      </c>
      <c r="D55" s="20" t="s">
        <v>85</v>
      </c>
      <c r="E55" s="20" t="s">
        <v>171</v>
      </c>
      <c r="F55" s="20" t="s">
        <v>171</v>
      </c>
      <c r="G55" s="20" t="s">
        <v>65</v>
      </c>
      <c r="H55" s="22">
        <v>0.67</v>
      </c>
      <c r="I55" s="22">
        <v>0.67</v>
      </c>
      <c r="J55" s="20" t="s">
        <v>65</v>
      </c>
      <c r="K55" s="22">
        <v>0</v>
      </c>
      <c r="L55" s="22">
        <v>0</v>
      </c>
      <c r="M55" s="20" t="s">
        <v>65</v>
      </c>
      <c r="N55" s="22">
        <v>0</v>
      </c>
      <c r="O55" s="22">
        <v>0</v>
      </c>
      <c r="P55" s="20" t="s">
        <v>65</v>
      </c>
      <c r="Q55" s="20" t="s">
        <v>65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4">
        <v>0.67</v>
      </c>
      <c r="Z55" s="22">
        <v>0</v>
      </c>
      <c r="AA55" s="22">
        <v>0</v>
      </c>
      <c r="AB55" s="24">
        <v>0.67</v>
      </c>
      <c r="AC55" s="22">
        <v>0</v>
      </c>
      <c r="AD55" s="35">
        <v>0.2</v>
      </c>
      <c r="AE55" s="22">
        <v>0</v>
      </c>
      <c r="AF55" s="22">
        <v>0</v>
      </c>
      <c r="AG55" s="35">
        <v>0.2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35">
        <v>0</v>
      </c>
      <c r="AO55" s="22">
        <v>0</v>
      </c>
      <c r="AP55" s="22">
        <v>0</v>
      </c>
      <c r="AQ55" s="35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6" t="s">
        <v>65</v>
      </c>
    </row>
    <row r="56" spans="1:122" s="2" customFormat="1" ht="25.5">
      <c r="A56" s="21" t="s">
        <v>229</v>
      </c>
      <c r="B56" s="54" t="s">
        <v>175</v>
      </c>
      <c r="C56" s="20" t="s">
        <v>64</v>
      </c>
      <c r="D56" s="20" t="s">
        <v>85</v>
      </c>
      <c r="E56" s="20" t="s">
        <v>171</v>
      </c>
      <c r="F56" s="20" t="s">
        <v>171</v>
      </c>
      <c r="G56" s="20" t="s">
        <v>65</v>
      </c>
      <c r="H56" s="22">
        <v>0.27</v>
      </c>
      <c r="I56" s="22">
        <v>0.27</v>
      </c>
      <c r="J56" s="20" t="s">
        <v>65</v>
      </c>
      <c r="K56" s="22">
        <v>0</v>
      </c>
      <c r="L56" s="22">
        <v>0</v>
      </c>
      <c r="M56" s="20" t="s">
        <v>65</v>
      </c>
      <c r="N56" s="22">
        <v>0</v>
      </c>
      <c r="O56" s="22">
        <v>0</v>
      </c>
      <c r="P56" s="20" t="s">
        <v>65</v>
      </c>
      <c r="Q56" s="20" t="s">
        <v>65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4">
        <v>0.27</v>
      </c>
      <c r="Z56" s="22">
        <v>0</v>
      </c>
      <c r="AA56" s="22">
        <v>0</v>
      </c>
      <c r="AB56" s="24">
        <v>0.27</v>
      </c>
      <c r="AC56" s="22">
        <v>0</v>
      </c>
      <c r="AD56" s="35">
        <v>8.5000000000000006E-2</v>
      </c>
      <c r="AE56" s="22">
        <v>0</v>
      </c>
      <c r="AF56" s="22">
        <v>0</v>
      </c>
      <c r="AG56" s="35">
        <v>8.5000000000000006E-2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35">
        <v>0</v>
      </c>
      <c r="AO56" s="22">
        <v>0</v>
      </c>
      <c r="AP56" s="22">
        <v>0</v>
      </c>
      <c r="AQ56" s="35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6" t="s">
        <v>65</v>
      </c>
    </row>
    <row r="57" spans="1:122" s="2" customFormat="1" ht="25.5">
      <c r="A57" s="21" t="s">
        <v>230</v>
      </c>
      <c r="B57" s="54" t="s">
        <v>176</v>
      </c>
      <c r="C57" s="20" t="s">
        <v>64</v>
      </c>
      <c r="D57" s="20" t="s">
        <v>85</v>
      </c>
      <c r="E57" s="20" t="s">
        <v>171</v>
      </c>
      <c r="F57" s="20" t="s">
        <v>171</v>
      </c>
      <c r="G57" s="20" t="s">
        <v>65</v>
      </c>
      <c r="H57" s="22">
        <v>0.66</v>
      </c>
      <c r="I57" s="22">
        <v>0.66</v>
      </c>
      <c r="J57" s="20" t="s">
        <v>65</v>
      </c>
      <c r="K57" s="22">
        <v>0</v>
      </c>
      <c r="L57" s="22">
        <v>0</v>
      </c>
      <c r="M57" s="20" t="s">
        <v>65</v>
      </c>
      <c r="N57" s="22">
        <v>0</v>
      </c>
      <c r="O57" s="22">
        <v>0</v>
      </c>
      <c r="P57" s="20" t="s">
        <v>65</v>
      </c>
      <c r="Q57" s="20" t="s">
        <v>65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4">
        <v>0.66</v>
      </c>
      <c r="Z57" s="22">
        <v>0</v>
      </c>
      <c r="AA57" s="22">
        <v>0</v>
      </c>
      <c r="AB57" s="24">
        <v>0.66</v>
      </c>
      <c r="AC57" s="22">
        <v>0</v>
      </c>
      <c r="AD57" s="35">
        <v>9.2999999999999999E-2</v>
      </c>
      <c r="AE57" s="22">
        <v>0</v>
      </c>
      <c r="AF57" s="22">
        <v>0</v>
      </c>
      <c r="AG57" s="35">
        <v>9.2999999999999999E-2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35">
        <v>0</v>
      </c>
      <c r="AO57" s="22">
        <v>0</v>
      </c>
      <c r="AP57" s="22">
        <v>0</v>
      </c>
      <c r="AQ57" s="35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6" t="s">
        <v>65</v>
      </c>
    </row>
    <row r="58" spans="1:122" s="2" customFormat="1" ht="25.5">
      <c r="A58" s="21" t="s">
        <v>231</v>
      </c>
      <c r="B58" s="54" t="s">
        <v>177</v>
      </c>
      <c r="C58" s="20" t="s">
        <v>64</v>
      </c>
      <c r="D58" s="20" t="s">
        <v>85</v>
      </c>
      <c r="E58" s="20" t="s">
        <v>171</v>
      </c>
      <c r="F58" s="20" t="s">
        <v>171</v>
      </c>
      <c r="G58" s="20" t="s">
        <v>65</v>
      </c>
      <c r="H58" s="22">
        <v>0.56000000000000005</v>
      </c>
      <c r="I58" s="22">
        <v>0.56000000000000005</v>
      </c>
      <c r="J58" s="20" t="s">
        <v>65</v>
      </c>
      <c r="K58" s="22">
        <v>0</v>
      </c>
      <c r="L58" s="22">
        <v>0</v>
      </c>
      <c r="M58" s="20" t="s">
        <v>65</v>
      </c>
      <c r="N58" s="22">
        <v>0</v>
      </c>
      <c r="O58" s="22">
        <v>0</v>
      </c>
      <c r="P58" s="20" t="s">
        <v>65</v>
      </c>
      <c r="Q58" s="20" t="s">
        <v>65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4">
        <v>0.56000000000000005</v>
      </c>
      <c r="Z58" s="22">
        <v>0</v>
      </c>
      <c r="AA58" s="22">
        <v>0</v>
      </c>
      <c r="AB58" s="24">
        <v>0.56000000000000005</v>
      </c>
      <c r="AC58" s="22">
        <v>0</v>
      </c>
      <c r="AD58" s="35">
        <v>6.3E-2</v>
      </c>
      <c r="AE58" s="22">
        <v>0</v>
      </c>
      <c r="AF58" s="22">
        <v>0</v>
      </c>
      <c r="AG58" s="35">
        <v>6.3E-2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35">
        <v>0</v>
      </c>
      <c r="AO58" s="22">
        <v>0</v>
      </c>
      <c r="AP58" s="22">
        <v>0</v>
      </c>
      <c r="AQ58" s="35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6" t="s">
        <v>65</v>
      </c>
    </row>
    <row r="59" spans="1:122" s="2" customFormat="1" ht="25.5">
      <c r="A59" s="21" t="s">
        <v>232</v>
      </c>
      <c r="B59" s="54" t="s">
        <v>178</v>
      </c>
      <c r="C59" s="20" t="s">
        <v>64</v>
      </c>
      <c r="D59" s="20" t="s">
        <v>85</v>
      </c>
      <c r="E59" s="20" t="s">
        <v>171</v>
      </c>
      <c r="F59" s="20" t="s">
        <v>171</v>
      </c>
      <c r="G59" s="20" t="s">
        <v>65</v>
      </c>
      <c r="H59" s="22">
        <v>0.23</v>
      </c>
      <c r="I59" s="22">
        <v>0.23</v>
      </c>
      <c r="J59" s="20" t="s">
        <v>65</v>
      </c>
      <c r="K59" s="22">
        <v>0</v>
      </c>
      <c r="L59" s="22">
        <v>0</v>
      </c>
      <c r="M59" s="20" t="s">
        <v>65</v>
      </c>
      <c r="N59" s="22">
        <v>0</v>
      </c>
      <c r="O59" s="22">
        <v>0</v>
      </c>
      <c r="P59" s="20" t="s">
        <v>65</v>
      </c>
      <c r="Q59" s="20" t="s">
        <v>65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4">
        <v>0.23</v>
      </c>
      <c r="Z59" s="22">
        <v>0</v>
      </c>
      <c r="AA59" s="22">
        <v>0</v>
      </c>
      <c r="AB59" s="24">
        <v>0.23</v>
      </c>
      <c r="AC59" s="22">
        <v>0</v>
      </c>
      <c r="AD59" s="35">
        <v>0.17299999999999999</v>
      </c>
      <c r="AE59" s="22">
        <v>0</v>
      </c>
      <c r="AF59" s="22">
        <v>0</v>
      </c>
      <c r="AG59" s="35">
        <v>0.17299999999999999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35">
        <v>0</v>
      </c>
      <c r="AO59" s="22">
        <v>0</v>
      </c>
      <c r="AP59" s="22">
        <v>0</v>
      </c>
      <c r="AQ59" s="35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6" t="s">
        <v>65</v>
      </c>
    </row>
    <row r="60" spans="1:122" s="2" customFormat="1" ht="25.5">
      <c r="A60" s="21" t="s">
        <v>233</v>
      </c>
      <c r="B60" s="54" t="s">
        <v>225</v>
      </c>
      <c r="C60" s="20" t="s">
        <v>64</v>
      </c>
      <c r="D60" s="20" t="s">
        <v>85</v>
      </c>
      <c r="E60" s="20"/>
      <c r="F60" s="20"/>
      <c r="G60" s="20" t="s">
        <v>65</v>
      </c>
      <c r="H60" s="22">
        <v>0.4</v>
      </c>
      <c r="I60" s="22">
        <v>0.4</v>
      </c>
      <c r="J60" s="20" t="s">
        <v>65</v>
      </c>
      <c r="K60" s="22">
        <v>0</v>
      </c>
      <c r="L60" s="22">
        <v>0</v>
      </c>
      <c r="M60" s="20" t="s">
        <v>65</v>
      </c>
      <c r="N60" s="22">
        <v>0</v>
      </c>
      <c r="O60" s="22">
        <v>0</v>
      </c>
      <c r="P60" s="20" t="s">
        <v>65</v>
      </c>
      <c r="Q60" s="20" t="s">
        <v>65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4">
        <v>0.4</v>
      </c>
      <c r="Z60" s="22">
        <v>0</v>
      </c>
      <c r="AA60" s="22">
        <v>0</v>
      </c>
      <c r="AB60" s="24">
        <v>0.4</v>
      </c>
      <c r="AC60" s="22">
        <v>0</v>
      </c>
      <c r="AD60" s="35">
        <v>8.3000000000000004E-2</v>
      </c>
      <c r="AE60" s="22">
        <v>0</v>
      </c>
      <c r="AF60" s="22">
        <v>0</v>
      </c>
      <c r="AG60" s="35">
        <v>0.08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35">
        <v>0</v>
      </c>
      <c r="AO60" s="22">
        <v>0</v>
      </c>
      <c r="AP60" s="22">
        <v>0</v>
      </c>
      <c r="AQ60" s="35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6" t="s">
        <v>65</v>
      </c>
    </row>
    <row r="61" spans="1:122" s="2" customFormat="1" ht="25.5">
      <c r="A61" s="21" t="s">
        <v>234</v>
      </c>
      <c r="B61" s="54" t="s">
        <v>179</v>
      </c>
      <c r="C61" s="20" t="s">
        <v>64</v>
      </c>
      <c r="D61" s="20" t="s">
        <v>85</v>
      </c>
      <c r="E61" s="20" t="s">
        <v>171</v>
      </c>
      <c r="F61" s="20" t="s">
        <v>171</v>
      </c>
      <c r="G61" s="20" t="s">
        <v>65</v>
      </c>
      <c r="H61" s="22">
        <v>0.54</v>
      </c>
      <c r="I61" s="22">
        <v>0.54</v>
      </c>
      <c r="J61" s="20" t="s">
        <v>65</v>
      </c>
      <c r="K61" s="22">
        <v>0</v>
      </c>
      <c r="L61" s="22">
        <v>0</v>
      </c>
      <c r="M61" s="20" t="s">
        <v>65</v>
      </c>
      <c r="N61" s="22">
        <v>0</v>
      </c>
      <c r="O61" s="22">
        <v>0</v>
      </c>
      <c r="P61" s="20" t="s">
        <v>65</v>
      </c>
      <c r="Q61" s="20" t="s">
        <v>65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4">
        <v>0.54</v>
      </c>
      <c r="Z61" s="22">
        <v>0</v>
      </c>
      <c r="AA61" s="22">
        <v>0</v>
      </c>
      <c r="AB61" s="24">
        <v>0.54</v>
      </c>
      <c r="AC61" s="22">
        <v>0</v>
      </c>
      <c r="AD61" s="35">
        <v>0.10299999999999999</v>
      </c>
      <c r="AE61" s="22">
        <v>0</v>
      </c>
      <c r="AF61" s="22">
        <v>0</v>
      </c>
      <c r="AG61" s="35">
        <v>0.10299999999999999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35">
        <v>0</v>
      </c>
      <c r="AO61" s="22">
        <v>0</v>
      </c>
      <c r="AP61" s="22">
        <v>0</v>
      </c>
      <c r="AQ61" s="35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6" t="s">
        <v>65</v>
      </c>
    </row>
    <row r="62" spans="1:122" s="2" customFormat="1" ht="25.5">
      <c r="A62" s="21" t="s">
        <v>235</v>
      </c>
      <c r="B62" s="54" t="s">
        <v>180</v>
      </c>
      <c r="C62" s="20" t="s">
        <v>64</v>
      </c>
      <c r="D62" s="20" t="s">
        <v>85</v>
      </c>
      <c r="E62" s="20" t="s">
        <v>171</v>
      </c>
      <c r="F62" s="20" t="s">
        <v>171</v>
      </c>
      <c r="G62" s="20" t="s">
        <v>65</v>
      </c>
      <c r="H62" s="22">
        <v>0.56000000000000005</v>
      </c>
      <c r="I62" s="22">
        <v>0.56000000000000005</v>
      </c>
      <c r="J62" s="20" t="s">
        <v>65</v>
      </c>
      <c r="K62" s="22">
        <v>0</v>
      </c>
      <c r="L62" s="22">
        <v>0</v>
      </c>
      <c r="M62" s="20" t="s">
        <v>65</v>
      </c>
      <c r="N62" s="22">
        <v>0</v>
      </c>
      <c r="O62" s="22">
        <v>0</v>
      </c>
      <c r="P62" s="20" t="s">
        <v>65</v>
      </c>
      <c r="Q62" s="20" t="s">
        <v>65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4">
        <v>0.56000000000000005</v>
      </c>
      <c r="Z62" s="22">
        <v>0</v>
      </c>
      <c r="AA62" s="22">
        <v>0</v>
      </c>
      <c r="AB62" s="24">
        <v>0.56000000000000005</v>
      </c>
      <c r="AC62" s="22">
        <v>0</v>
      </c>
      <c r="AD62" s="35">
        <v>0.11</v>
      </c>
      <c r="AE62" s="22">
        <v>0</v>
      </c>
      <c r="AF62" s="22">
        <v>0</v>
      </c>
      <c r="AG62" s="35">
        <v>0.11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35">
        <v>0</v>
      </c>
      <c r="AO62" s="22">
        <v>0</v>
      </c>
      <c r="AP62" s="22">
        <v>0</v>
      </c>
      <c r="AQ62" s="35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6" t="s">
        <v>65</v>
      </c>
    </row>
    <row r="63" spans="1:122" s="2" customFormat="1" ht="39.950000000000003" customHeight="1">
      <c r="A63" s="21" t="s">
        <v>236</v>
      </c>
      <c r="B63" s="55" t="s">
        <v>181</v>
      </c>
      <c r="C63" s="20" t="s">
        <v>64</v>
      </c>
      <c r="D63" s="20" t="s">
        <v>85</v>
      </c>
      <c r="E63" s="20" t="s">
        <v>167</v>
      </c>
      <c r="F63" s="20" t="s">
        <v>167</v>
      </c>
      <c r="G63" s="20" t="s">
        <v>65</v>
      </c>
      <c r="H63" s="22">
        <v>0.34</v>
      </c>
      <c r="I63" s="22">
        <v>0.34</v>
      </c>
      <c r="J63" s="20" t="s">
        <v>65</v>
      </c>
      <c r="K63" s="22">
        <v>0</v>
      </c>
      <c r="L63" s="22">
        <v>0</v>
      </c>
      <c r="M63" s="20" t="s">
        <v>65</v>
      </c>
      <c r="N63" s="22">
        <v>0</v>
      </c>
      <c r="O63" s="22">
        <v>0</v>
      </c>
      <c r="P63" s="20" t="s">
        <v>65</v>
      </c>
      <c r="Q63" s="20" t="s">
        <v>65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4">
        <v>0.34</v>
      </c>
      <c r="AJ63" s="22">
        <v>0</v>
      </c>
      <c r="AK63" s="22">
        <v>0</v>
      </c>
      <c r="AL63" s="24">
        <v>0.34</v>
      </c>
      <c r="AM63" s="24">
        <v>0</v>
      </c>
      <c r="AN63" s="35">
        <v>0</v>
      </c>
      <c r="AO63" s="22">
        <v>0</v>
      </c>
      <c r="AP63" s="22">
        <v>0</v>
      </c>
      <c r="AQ63" s="35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6" t="s">
        <v>65</v>
      </c>
    </row>
    <row r="64" spans="1:122" s="2" customFormat="1" ht="47.25" customHeight="1">
      <c r="A64" s="21" t="s">
        <v>237</v>
      </c>
      <c r="B64" s="55" t="s">
        <v>182</v>
      </c>
      <c r="C64" s="20" t="s">
        <v>64</v>
      </c>
      <c r="D64" s="20" t="s">
        <v>85</v>
      </c>
      <c r="E64" s="20" t="s">
        <v>167</v>
      </c>
      <c r="F64" s="20" t="s">
        <v>167</v>
      </c>
      <c r="G64" s="20" t="s">
        <v>65</v>
      </c>
      <c r="H64" s="22">
        <v>0.36</v>
      </c>
      <c r="I64" s="22">
        <v>0.36</v>
      </c>
      <c r="J64" s="20" t="s">
        <v>65</v>
      </c>
      <c r="K64" s="22">
        <v>0</v>
      </c>
      <c r="L64" s="22">
        <v>0</v>
      </c>
      <c r="M64" s="20" t="s">
        <v>65</v>
      </c>
      <c r="N64" s="22">
        <v>0</v>
      </c>
      <c r="O64" s="22">
        <v>0</v>
      </c>
      <c r="P64" s="20" t="s">
        <v>65</v>
      </c>
      <c r="Q64" s="20" t="s">
        <v>65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4">
        <v>0.36</v>
      </c>
      <c r="AJ64" s="22">
        <v>0</v>
      </c>
      <c r="AK64" s="22">
        <v>0</v>
      </c>
      <c r="AL64" s="24">
        <v>0.36</v>
      </c>
      <c r="AM64" s="24">
        <v>0</v>
      </c>
      <c r="AN64" s="35">
        <v>0</v>
      </c>
      <c r="AO64" s="22">
        <v>0</v>
      </c>
      <c r="AP64" s="22">
        <v>0</v>
      </c>
      <c r="AQ64" s="35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6" t="s">
        <v>65</v>
      </c>
    </row>
    <row r="65" spans="1:60" s="2" customFormat="1" ht="39.950000000000003" customHeight="1">
      <c r="A65" s="21" t="s">
        <v>238</v>
      </c>
      <c r="B65" s="56" t="s">
        <v>257</v>
      </c>
      <c r="C65" s="20" t="s">
        <v>64</v>
      </c>
      <c r="D65" s="20" t="s">
        <v>85</v>
      </c>
      <c r="E65" s="20" t="s">
        <v>167</v>
      </c>
      <c r="F65" s="20" t="s">
        <v>167</v>
      </c>
      <c r="G65" s="20" t="s">
        <v>65</v>
      </c>
      <c r="H65" s="22">
        <v>0</v>
      </c>
      <c r="I65" s="22">
        <v>0</v>
      </c>
      <c r="J65" s="20" t="s">
        <v>65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4">
        <v>0</v>
      </c>
      <c r="AJ65" s="22">
        <v>0</v>
      </c>
      <c r="AK65" s="22">
        <v>0</v>
      </c>
      <c r="AL65" s="24">
        <v>0</v>
      </c>
      <c r="AM65" s="24">
        <v>0</v>
      </c>
      <c r="AN65" s="35">
        <v>0.36</v>
      </c>
      <c r="AO65" s="22">
        <v>0</v>
      </c>
      <c r="AP65" s="22">
        <v>0</v>
      </c>
      <c r="AQ65" s="35">
        <v>0.36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/>
      <c r="BD65" s="22"/>
      <c r="BE65" s="22"/>
      <c r="BF65" s="22"/>
      <c r="BG65" s="22"/>
      <c r="BH65" s="26"/>
    </row>
    <row r="66" spans="1:60" s="2" customFormat="1" ht="39.950000000000003" customHeight="1">
      <c r="A66" s="21" t="s">
        <v>239</v>
      </c>
      <c r="B66" s="56" t="s">
        <v>258</v>
      </c>
      <c r="C66" s="20" t="s">
        <v>64</v>
      </c>
      <c r="D66" s="20" t="s">
        <v>85</v>
      </c>
      <c r="E66" s="20" t="s">
        <v>167</v>
      </c>
      <c r="F66" s="20" t="s">
        <v>167</v>
      </c>
      <c r="G66" s="20" t="s">
        <v>65</v>
      </c>
      <c r="H66" s="22">
        <v>0</v>
      </c>
      <c r="I66" s="22">
        <v>0</v>
      </c>
      <c r="J66" s="20" t="s">
        <v>65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35">
        <v>0.75700000000000001</v>
      </c>
      <c r="AO66" s="22">
        <v>0</v>
      </c>
      <c r="AP66" s="22">
        <v>0</v>
      </c>
      <c r="AQ66" s="35">
        <v>0.75700000000000001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/>
      <c r="BD66" s="22"/>
      <c r="BE66" s="22"/>
      <c r="BF66" s="22"/>
      <c r="BG66" s="22"/>
      <c r="BH66" s="26"/>
    </row>
    <row r="67" spans="1:60" s="2" customFormat="1" ht="39.950000000000003" customHeight="1">
      <c r="A67" s="21" t="s">
        <v>240</v>
      </c>
      <c r="B67" s="56" t="s">
        <v>259</v>
      </c>
      <c r="C67" s="20" t="s">
        <v>64</v>
      </c>
      <c r="D67" s="20" t="s">
        <v>85</v>
      </c>
      <c r="E67" s="20" t="s">
        <v>167</v>
      </c>
      <c r="F67" s="20" t="s">
        <v>167</v>
      </c>
      <c r="G67" s="20" t="s">
        <v>65</v>
      </c>
      <c r="H67" s="22">
        <v>0</v>
      </c>
      <c r="I67" s="22">
        <v>0</v>
      </c>
      <c r="J67" s="20" t="s">
        <v>65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35">
        <v>0.47099999999999997</v>
      </c>
      <c r="AO67" s="22">
        <v>0</v>
      </c>
      <c r="AP67" s="22">
        <v>0</v>
      </c>
      <c r="AQ67" s="35">
        <v>0.47099999999999997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/>
      <c r="BD67" s="22"/>
      <c r="BE67" s="22"/>
      <c r="BF67" s="22"/>
      <c r="BG67" s="22"/>
      <c r="BH67" s="26"/>
    </row>
    <row r="68" spans="1:60" s="2" customFormat="1" ht="39.950000000000003" customHeight="1">
      <c r="A68" s="21" t="s">
        <v>241</v>
      </c>
      <c r="B68" s="56" t="s">
        <v>260</v>
      </c>
      <c r="C68" s="20" t="s">
        <v>64</v>
      </c>
      <c r="D68" s="20" t="s">
        <v>85</v>
      </c>
      <c r="E68" s="20" t="s">
        <v>167</v>
      </c>
      <c r="F68" s="20" t="s">
        <v>167</v>
      </c>
      <c r="G68" s="20" t="s">
        <v>65</v>
      </c>
      <c r="H68" s="22">
        <v>0</v>
      </c>
      <c r="I68" s="22">
        <v>0</v>
      </c>
      <c r="J68" s="20" t="s">
        <v>65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35">
        <v>0.32100000000000001</v>
      </c>
      <c r="AO68" s="22">
        <v>0</v>
      </c>
      <c r="AP68" s="22">
        <v>0</v>
      </c>
      <c r="AQ68" s="35">
        <v>0.32100000000000001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/>
      <c r="BD68" s="22"/>
      <c r="BE68" s="22"/>
      <c r="BF68" s="22"/>
      <c r="BG68" s="22"/>
      <c r="BH68" s="26"/>
    </row>
    <row r="69" spans="1:60" s="2" customFormat="1" ht="39.950000000000003" customHeight="1">
      <c r="A69" s="21" t="s">
        <v>242</v>
      </c>
      <c r="B69" s="56" t="s">
        <v>261</v>
      </c>
      <c r="C69" s="20" t="s">
        <v>64</v>
      </c>
      <c r="D69" s="20" t="s">
        <v>85</v>
      </c>
      <c r="E69" s="20" t="s">
        <v>167</v>
      </c>
      <c r="F69" s="20" t="s">
        <v>167</v>
      </c>
      <c r="G69" s="20" t="s">
        <v>65</v>
      </c>
      <c r="H69" s="22">
        <v>0</v>
      </c>
      <c r="I69" s="22">
        <v>0</v>
      </c>
      <c r="J69" s="20" t="s">
        <v>65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35">
        <v>0.84599999999999997</v>
      </c>
      <c r="AO69" s="22">
        <v>0</v>
      </c>
      <c r="AP69" s="22">
        <v>0</v>
      </c>
      <c r="AQ69" s="35">
        <v>0.84599999999999997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/>
      <c r="BD69" s="22"/>
      <c r="BE69" s="22"/>
      <c r="BF69" s="22"/>
      <c r="BG69" s="22"/>
      <c r="BH69" s="26"/>
    </row>
    <row r="70" spans="1:60" s="2" customFormat="1" ht="60" customHeight="1">
      <c r="A70" s="21" t="s">
        <v>243</v>
      </c>
      <c r="B70" s="56" t="s">
        <v>269</v>
      </c>
      <c r="C70" s="20" t="s">
        <v>64</v>
      </c>
      <c r="D70" s="20" t="s">
        <v>85</v>
      </c>
      <c r="E70" s="20" t="s">
        <v>167</v>
      </c>
      <c r="F70" s="20" t="s">
        <v>167</v>
      </c>
      <c r="G70" s="20" t="s">
        <v>65</v>
      </c>
      <c r="H70" s="22">
        <v>0</v>
      </c>
      <c r="I70" s="22">
        <v>0</v>
      </c>
      <c r="J70" s="20" t="s">
        <v>65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35">
        <v>0.64300000000000002</v>
      </c>
      <c r="AO70" s="22">
        <v>0</v>
      </c>
      <c r="AP70" s="22">
        <v>0</v>
      </c>
      <c r="AQ70" s="35">
        <v>0.64300000000000002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/>
      <c r="BD70" s="22"/>
      <c r="BE70" s="22"/>
      <c r="BF70" s="22"/>
      <c r="BG70" s="22"/>
      <c r="BH70" s="26"/>
    </row>
    <row r="71" spans="1:60" s="2" customFormat="1" ht="60" customHeight="1">
      <c r="A71" s="21" t="s">
        <v>255</v>
      </c>
      <c r="B71" s="56" t="s">
        <v>270</v>
      </c>
      <c r="C71" s="20" t="s">
        <v>64</v>
      </c>
      <c r="D71" s="20" t="s">
        <v>85</v>
      </c>
      <c r="E71" s="20" t="s">
        <v>167</v>
      </c>
      <c r="F71" s="20" t="s">
        <v>167</v>
      </c>
      <c r="G71" s="20" t="s">
        <v>65</v>
      </c>
      <c r="H71" s="22">
        <v>0</v>
      </c>
      <c r="I71" s="22">
        <v>0</v>
      </c>
      <c r="J71" s="20" t="s">
        <v>65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35">
        <v>0.93</v>
      </c>
      <c r="AO71" s="22">
        <v>0</v>
      </c>
      <c r="AP71" s="22">
        <v>0</v>
      </c>
      <c r="AQ71" s="35">
        <f t="shared" ref="AQ71:AQ76" si="0">AN71</f>
        <v>0.93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/>
      <c r="BD71" s="22"/>
      <c r="BE71" s="22"/>
      <c r="BF71" s="22"/>
      <c r="BG71" s="22"/>
      <c r="BH71" s="26"/>
    </row>
    <row r="72" spans="1:60" s="2" customFormat="1" ht="60" customHeight="1">
      <c r="A72" s="21" t="s">
        <v>256</v>
      </c>
      <c r="B72" s="56" t="s">
        <v>271</v>
      </c>
      <c r="C72" s="20" t="s">
        <v>64</v>
      </c>
      <c r="D72" s="20" t="s">
        <v>85</v>
      </c>
      <c r="E72" s="20" t="s">
        <v>167</v>
      </c>
      <c r="F72" s="20" t="s">
        <v>167</v>
      </c>
      <c r="G72" s="20" t="s">
        <v>65</v>
      </c>
      <c r="H72" s="22">
        <v>0</v>
      </c>
      <c r="I72" s="22">
        <v>0</v>
      </c>
      <c r="J72" s="20" t="s">
        <v>65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35">
        <v>0.45</v>
      </c>
      <c r="AO72" s="22">
        <v>0</v>
      </c>
      <c r="AP72" s="22">
        <v>0</v>
      </c>
      <c r="AQ72" s="35">
        <f t="shared" si="0"/>
        <v>0.45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/>
      <c r="BD72" s="22"/>
      <c r="BE72" s="22"/>
      <c r="BF72" s="22"/>
      <c r="BG72" s="22"/>
      <c r="BH72" s="26"/>
    </row>
    <row r="73" spans="1:60" s="2" customFormat="1" ht="89.25" customHeight="1">
      <c r="A73" s="21" t="s">
        <v>262</v>
      </c>
      <c r="B73" s="56" t="s">
        <v>272</v>
      </c>
      <c r="C73" s="20" t="s">
        <v>64</v>
      </c>
      <c r="D73" s="20" t="s">
        <v>85</v>
      </c>
      <c r="E73" s="20" t="s">
        <v>167</v>
      </c>
      <c r="F73" s="20" t="s">
        <v>167</v>
      </c>
      <c r="G73" s="20" t="s">
        <v>65</v>
      </c>
      <c r="H73" s="22">
        <v>0</v>
      </c>
      <c r="I73" s="22">
        <v>0</v>
      </c>
      <c r="J73" s="20" t="s">
        <v>65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35">
        <v>0.42399999999999999</v>
      </c>
      <c r="AO73" s="22">
        <v>0</v>
      </c>
      <c r="AP73" s="22">
        <v>0</v>
      </c>
      <c r="AQ73" s="35">
        <f t="shared" si="0"/>
        <v>0.42399999999999999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/>
      <c r="BD73" s="22"/>
      <c r="BE73" s="22"/>
      <c r="BF73" s="22"/>
      <c r="BG73" s="22"/>
      <c r="BH73" s="26"/>
    </row>
    <row r="74" spans="1:60" s="2" customFormat="1" ht="87.75" customHeight="1">
      <c r="A74" s="21" t="s">
        <v>263</v>
      </c>
      <c r="B74" s="56" t="s">
        <v>273</v>
      </c>
      <c r="C74" s="20" t="s">
        <v>64</v>
      </c>
      <c r="D74" s="20" t="s">
        <v>85</v>
      </c>
      <c r="E74" s="20" t="s">
        <v>167</v>
      </c>
      <c r="F74" s="20" t="s">
        <v>167</v>
      </c>
      <c r="G74" s="20" t="s">
        <v>65</v>
      </c>
      <c r="H74" s="22">
        <v>0</v>
      </c>
      <c r="I74" s="22">
        <v>0</v>
      </c>
      <c r="J74" s="20" t="s">
        <v>65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35">
        <v>0.42399999999999999</v>
      </c>
      <c r="AO74" s="22">
        <v>0</v>
      </c>
      <c r="AP74" s="22">
        <v>0</v>
      </c>
      <c r="AQ74" s="35">
        <f t="shared" si="0"/>
        <v>0.42399999999999999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/>
      <c r="BD74" s="22"/>
      <c r="BE74" s="22"/>
      <c r="BF74" s="22"/>
      <c r="BG74" s="22"/>
      <c r="BH74" s="26"/>
    </row>
    <row r="75" spans="1:60" s="2" customFormat="1" ht="89.25" customHeight="1">
      <c r="A75" s="21" t="s">
        <v>264</v>
      </c>
      <c r="B75" s="56" t="s">
        <v>274</v>
      </c>
      <c r="C75" s="20" t="s">
        <v>64</v>
      </c>
      <c r="D75" s="20" t="s">
        <v>85</v>
      </c>
      <c r="E75" s="20" t="s">
        <v>167</v>
      </c>
      <c r="F75" s="20" t="s">
        <v>167</v>
      </c>
      <c r="G75" s="20" t="s">
        <v>65</v>
      </c>
      <c r="H75" s="22">
        <v>0</v>
      </c>
      <c r="I75" s="22">
        <v>0</v>
      </c>
      <c r="J75" s="20" t="s">
        <v>65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35">
        <v>0.34799999999999998</v>
      </c>
      <c r="AO75" s="22">
        <v>0</v>
      </c>
      <c r="AP75" s="22">
        <v>0</v>
      </c>
      <c r="AQ75" s="35">
        <f t="shared" si="0"/>
        <v>0.34799999999999998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/>
      <c r="BD75" s="22"/>
      <c r="BE75" s="22"/>
      <c r="BF75" s="22"/>
      <c r="BG75" s="22"/>
      <c r="BH75" s="26"/>
    </row>
    <row r="76" spans="1:60" s="2" customFormat="1" ht="99.75" customHeight="1">
      <c r="A76" s="21" t="s">
        <v>265</v>
      </c>
      <c r="B76" s="56" t="s">
        <v>275</v>
      </c>
      <c r="C76" s="20" t="s">
        <v>64</v>
      </c>
      <c r="D76" s="20" t="s">
        <v>85</v>
      </c>
      <c r="E76" s="20" t="s">
        <v>167</v>
      </c>
      <c r="F76" s="20" t="s">
        <v>167</v>
      </c>
      <c r="G76" s="20" t="s">
        <v>65</v>
      </c>
      <c r="H76" s="22">
        <v>0</v>
      </c>
      <c r="I76" s="22">
        <v>0</v>
      </c>
      <c r="J76" s="20" t="s">
        <v>65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35">
        <v>0.42399999999999999</v>
      </c>
      <c r="AO76" s="22">
        <v>0</v>
      </c>
      <c r="AP76" s="22">
        <v>0</v>
      </c>
      <c r="AQ76" s="35">
        <f t="shared" si="0"/>
        <v>0.42399999999999999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/>
      <c r="BD76" s="22"/>
      <c r="BE76" s="22"/>
      <c r="BF76" s="22"/>
      <c r="BG76" s="22"/>
      <c r="BH76" s="26"/>
    </row>
    <row r="77" spans="1:60" s="2" customFormat="1" ht="31.5" customHeight="1">
      <c r="A77" s="21" t="s">
        <v>266</v>
      </c>
      <c r="B77" s="21" t="s">
        <v>297</v>
      </c>
      <c r="C77" s="20" t="s">
        <v>64</v>
      </c>
      <c r="D77" s="20" t="s">
        <v>85</v>
      </c>
      <c r="E77" s="20" t="s">
        <v>168</v>
      </c>
      <c r="F77" s="20" t="s">
        <v>168</v>
      </c>
      <c r="G77" s="20" t="s">
        <v>65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35">
        <v>0.42399999999999999</v>
      </c>
      <c r="AO77" s="22">
        <v>0</v>
      </c>
      <c r="AP77" s="22">
        <v>0</v>
      </c>
      <c r="AQ77" s="35">
        <f t="shared" ref="AQ77:AQ88" si="1">AN77</f>
        <v>0.42399999999999999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57">
        <v>0.58099999999999996</v>
      </c>
      <c r="AY77" s="22">
        <v>0</v>
      </c>
      <c r="AZ77" s="22">
        <v>0</v>
      </c>
      <c r="BA77" s="57">
        <v>0.58099999999999996</v>
      </c>
      <c r="BB77" s="22">
        <v>0</v>
      </c>
      <c r="BC77" s="22"/>
      <c r="BD77" s="22"/>
      <c r="BE77" s="22"/>
      <c r="BF77" s="22"/>
      <c r="BG77" s="22"/>
      <c r="BH77" s="26"/>
    </row>
    <row r="78" spans="1:60" s="2" customFormat="1" ht="31.5" customHeight="1">
      <c r="A78" s="21" t="s">
        <v>267</v>
      </c>
      <c r="B78" s="21" t="s">
        <v>298</v>
      </c>
      <c r="C78" s="20" t="s">
        <v>64</v>
      </c>
      <c r="D78" s="20" t="s">
        <v>85</v>
      </c>
      <c r="E78" s="20" t="s">
        <v>168</v>
      </c>
      <c r="F78" s="20" t="s">
        <v>168</v>
      </c>
      <c r="G78" s="20" t="s">
        <v>65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35">
        <v>0.42399999999999999</v>
      </c>
      <c r="AO78" s="22">
        <v>0</v>
      </c>
      <c r="AP78" s="22">
        <v>0</v>
      </c>
      <c r="AQ78" s="35">
        <f t="shared" si="1"/>
        <v>0.42399999999999999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57">
        <v>0.90700000000000003</v>
      </c>
      <c r="AY78" s="22">
        <v>0</v>
      </c>
      <c r="AZ78" s="22">
        <v>0</v>
      </c>
      <c r="BA78" s="57">
        <v>0.90700000000000003</v>
      </c>
      <c r="BB78" s="22">
        <v>0</v>
      </c>
      <c r="BC78" s="22"/>
      <c r="BD78" s="22"/>
      <c r="BE78" s="22"/>
      <c r="BF78" s="22"/>
      <c r="BG78" s="22"/>
      <c r="BH78" s="26"/>
    </row>
    <row r="79" spans="1:60" s="2" customFormat="1" ht="31.5" customHeight="1">
      <c r="A79" s="21" t="s">
        <v>268</v>
      </c>
      <c r="B79" s="21" t="s">
        <v>299</v>
      </c>
      <c r="C79" s="20" t="s">
        <v>64</v>
      </c>
      <c r="D79" s="20" t="s">
        <v>85</v>
      </c>
      <c r="E79" s="20" t="s">
        <v>168</v>
      </c>
      <c r="F79" s="20" t="s">
        <v>168</v>
      </c>
      <c r="G79" s="20" t="s">
        <v>65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35">
        <v>0.42399999999999999</v>
      </c>
      <c r="AO79" s="22">
        <v>0</v>
      </c>
      <c r="AP79" s="22">
        <v>0</v>
      </c>
      <c r="AQ79" s="35">
        <f t="shared" si="1"/>
        <v>0.42399999999999999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57">
        <v>0.21099999999999999</v>
      </c>
      <c r="AY79" s="22">
        <v>0</v>
      </c>
      <c r="AZ79" s="22">
        <v>0</v>
      </c>
      <c r="BA79" s="57">
        <v>0.21099999999999999</v>
      </c>
      <c r="BB79" s="22">
        <v>0</v>
      </c>
      <c r="BC79" s="22"/>
      <c r="BD79" s="22"/>
      <c r="BE79" s="22"/>
      <c r="BF79" s="22"/>
      <c r="BG79" s="22"/>
      <c r="BH79" s="26"/>
    </row>
    <row r="80" spans="1:60" s="2" customFormat="1" ht="31.5" customHeight="1">
      <c r="A80" s="21" t="s">
        <v>283</v>
      </c>
      <c r="B80" s="56" t="s">
        <v>300</v>
      </c>
      <c r="C80" s="20" t="s">
        <v>64</v>
      </c>
      <c r="D80" s="20" t="s">
        <v>85</v>
      </c>
      <c r="E80" s="20" t="s">
        <v>168</v>
      </c>
      <c r="F80" s="20" t="s">
        <v>168</v>
      </c>
      <c r="G80" s="20" t="s">
        <v>65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35">
        <v>0.42399999999999999</v>
      </c>
      <c r="AO80" s="22">
        <v>0</v>
      </c>
      <c r="AP80" s="22">
        <v>0</v>
      </c>
      <c r="AQ80" s="35">
        <f t="shared" si="1"/>
        <v>0.42399999999999999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57">
        <v>0.873</v>
      </c>
      <c r="AY80" s="22">
        <v>0</v>
      </c>
      <c r="AZ80" s="22">
        <v>0</v>
      </c>
      <c r="BA80" s="57">
        <v>0.873</v>
      </c>
      <c r="BB80" s="22">
        <v>0</v>
      </c>
      <c r="BC80" s="22"/>
      <c r="BD80" s="22"/>
      <c r="BE80" s="22"/>
      <c r="BF80" s="22"/>
      <c r="BG80" s="22"/>
      <c r="BH80" s="26"/>
    </row>
    <row r="81" spans="1:60" s="2" customFormat="1" ht="31.5" customHeight="1">
      <c r="A81" s="21" t="s">
        <v>284</v>
      </c>
      <c r="B81" s="56" t="s">
        <v>301</v>
      </c>
      <c r="C81" s="20" t="s">
        <v>64</v>
      </c>
      <c r="D81" s="20" t="s">
        <v>85</v>
      </c>
      <c r="E81" s="20" t="s">
        <v>168</v>
      </c>
      <c r="F81" s="20" t="s">
        <v>168</v>
      </c>
      <c r="G81" s="20" t="s">
        <v>65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35">
        <v>0.42399999999999999</v>
      </c>
      <c r="AO81" s="22">
        <v>0</v>
      </c>
      <c r="AP81" s="22">
        <v>0</v>
      </c>
      <c r="AQ81" s="35">
        <f t="shared" si="1"/>
        <v>0.42399999999999999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57">
        <v>0.499</v>
      </c>
      <c r="AY81" s="22">
        <v>0</v>
      </c>
      <c r="AZ81" s="22">
        <v>0</v>
      </c>
      <c r="BA81" s="57">
        <v>0.499</v>
      </c>
      <c r="BB81" s="22">
        <v>0</v>
      </c>
      <c r="BC81" s="22"/>
      <c r="BD81" s="22"/>
      <c r="BE81" s="22"/>
      <c r="BF81" s="22"/>
      <c r="BG81" s="22"/>
      <c r="BH81" s="26"/>
    </row>
    <row r="82" spans="1:60" s="2" customFormat="1" ht="31.5" customHeight="1">
      <c r="A82" s="21" t="s">
        <v>285</v>
      </c>
      <c r="B82" s="56" t="s">
        <v>302</v>
      </c>
      <c r="C82" s="20" t="s">
        <v>64</v>
      </c>
      <c r="D82" s="20" t="s">
        <v>85</v>
      </c>
      <c r="E82" s="20" t="s">
        <v>168</v>
      </c>
      <c r="F82" s="20" t="s">
        <v>168</v>
      </c>
      <c r="G82" s="20" t="s">
        <v>65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35">
        <v>0.42399999999999999</v>
      </c>
      <c r="AO82" s="22">
        <v>0</v>
      </c>
      <c r="AP82" s="22">
        <v>0</v>
      </c>
      <c r="AQ82" s="35">
        <f t="shared" si="1"/>
        <v>0.42399999999999999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57">
        <v>0.89600000000000002</v>
      </c>
      <c r="AY82" s="22">
        <v>0</v>
      </c>
      <c r="AZ82" s="22">
        <v>0</v>
      </c>
      <c r="BA82" s="57">
        <v>0.89600000000000002</v>
      </c>
      <c r="BB82" s="22">
        <v>0</v>
      </c>
      <c r="BC82" s="22"/>
      <c r="BD82" s="22"/>
      <c r="BE82" s="22"/>
      <c r="BF82" s="22"/>
      <c r="BG82" s="22"/>
      <c r="BH82" s="26"/>
    </row>
    <row r="83" spans="1:60" s="2" customFormat="1" ht="31.5" customHeight="1">
      <c r="A83" s="21" t="s">
        <v>286</v>
      </c>
      <c r="B83" s="56" t="s">
        <v>303</v>
      </c>
      <c r="C83" s="20" t="s">
        <v>64</v>
      </c>
      <c r="D83" s="20" t="s">
        <v>85</v>
      </c>
      <c r="E83" s="20" t="s">
        <v>168</v>
      </c>
      <c r="F83" s="20" t="s">
        <v>168</v>
      </c>
      <c r="G83" s="20" t="s">
        <v>65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35">
        <v>0.42399999999999999</v>
      </c>
      <c r="AO83" s="22">
        <v>0</v>
      </c>
      <c r="AP83" s="22">
        <v>0</v>
      </c>
      <c r="AQ83" s="35">
        <f t="shared" si="1"/>
        <v>0.42399999999999999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57">
        <v>0.56000000000000005</v>
      </c>
      <c r="AY83" s="22">
        <v>0</v>
      </c>
      <c r="AZ83" s="22">
        <v>0</v>
      </c>
      <c r="BA83" s="57">
        <v>0.56000000000000005</v>
      </c>
      <c r="BB83" s="22">
        <v>0</v>
      </c>
      <c r="BC83" s="22"/>
      <c r="BD83" s="22"/>
      <c r="BE83" s="22"/>
      <c r="BF83" s="22"/>
      <c r="BG83" s="22"/>
      <c r="BH83" s="26"/>
    </row>
    <row r="84" spans="1:60" s="2" customFormat="1" ht="31.5" customHeight="1">
      <c r="A84" s="21" t="s">
        <v>287</v>
      </c>
      <c r="B84" s="56" t="s">
        <v>304</v>
      </c>
      <c r="C84" s="20" t="s">
        <v>64</v>
      </c>
      <c r="D84" s="20" t="s">
        <v>85</v>
      </c>
      <c r="E84" s="20" t="s">
        <v>168</v>
      </c>
      <c r="F84" s="20" t="s">
        <v>168</v>
      </c>
      <c r="G84" s="20" t="s">
        <v>65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35">
        <v>0.42399999999999999</v>
      </c>
      <c r="AO84" s="22">
        <v>0</v>
      </c>
      <c r="AP84" s="22">
        <v>0</v>
      </c>
      <c r="AQ84" s="35">
        <f t="shared" si="1"/>
        <v>0.42399999999999999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57">
        <v>0.58099999999999996</v>
      </c>
      <c r="AY84" s="22">
        <v>0</v>
      </c>
      <c r="AZ84" s="22">
        <v>0</v>
      </c>
      <c r="BA84" s="57">
        <v>0.58099999999999996</v>
      </c>
      <c r="BB84" s="22">
        <v>0</v>
      </c>
      <c r="BC84" s="22"/>
      <c r="BD84" s="22"/>
      <c r="BE84" s="22"/>
      <c r="BF84" s="22"/>
      <c r="BG84" s="22"/>
      <c r="BH84" s="26"/>
    </row>
    <row r="85" spans="1:60" s="2" customFormat="1" ht="31.5" customHeight="1">
      <c r="A85" s="21" t="s">
        <v>293</v>
      </c>
      <c r="B85" s="56" t="s">
        <v>305</v>
      </c>
      <c r="C85" s="20" t="s">
        <v>64</v>
      </c>
      <c r="D85" s="20" t="s">
        <v>85</v>
      </c>
      <c r="E85" s="20" t="s">
        <v>168</v>
      </c>
      <c r="F85" s="20" t="s">
        <v>168</v>
      </c>
      <c r="G85" s="20" t="s">
        <v>65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35">
        <v>0.42399999999999999</v>
      </c>
      <c r="AO85" s="22">
        <v>0</v>
      </c>
      <c r="AP85" s="22">
        <v>0</v>
      </c>
      <c r="AQ85" s="35">
        <f t="shared" si="1"/>
        <v>0.42399999999999999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57">
        <v>0.56000000000000005</v>
      </c>
      <c r="AY85" s="22">
        <v>0</v>
      </c>
      <c r="AZ85" s="22">
        <v>0</v>
      </c>
      <c r="BA85" s="57">
        <v>0.56000000000000005</v>
      </c>
      <c r="BB85" s="22">
        <v>0</v>
      </c>
      <c r="BC85" s="22"/>
      <c r="BD85" s="22"/>
      <c r="BE85" s="22"/>
      <c r="BF85" s="22"/>
      <c r="BG85" s="22"/>
      <c r="BH85" s="26"/>
    </row>
    <row r="86" spans="1:60" s="2" customFormat="1" ht="31.5" customHeight="1">
      <c r="A86" s="21" t="s">
        <v>294</v>
      </c>
      <c r="B86" s="56" t="s">
        <v>306</v>
      </c>
      <c r="C86" s="20" t="s">
        <v>64</v>
      </c>
      <c r="D86" s="20" t="s">
        <v>85</v>
      </c>
      <c r="E86" s="20" t="s">
        <v>168</v>
      </c>
      <c r="F86" s="20" t="s">
        <v>168</v>
      </c>
      <c r="G86" s="20" t="s">
        <v>65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35">
        <v>0.42399999999999999</v>
      </c>
      <c r="AO86" s="22">
        <v>0</v>
      </c>
      <c r="AP86" s="22">
        <v>0</v>
      </c>
      <c r="AQ86" s="35">
        <f t="shared" si="1"/>
        <v>0.42399999999999999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57">
        <v>0.36099999999999999</v>
      </c>
      <c r="AY86" s="22">
        <v>0</v>
      </c>
      <c r="AZ86" s="22">
        <v>0</v>
      </c>
      <c r="BA86" s="57">
        <v>0.36099999999999999</v>
      </c>
      <c r="BB86" s="22">
        <v>0</v>
      </c>
      <c r="BC86" s="22"/>
      <c r="BD86" s="22"/>
      <c r="BE86" s="22"/>
      <c r="BF86" s="22"/>
      <c r="BG86" s="22"/>
      <c r="BH86" s="26"/>
    </row>
    <row r="87" spans="1:60" s="2" customFormat="1" ht="31.5" customHeight="1">
      <c r="A87" s="21" t="s">
        <v>295</v>
      </c>
      <c r="B87" s="56" t="s">
        <v>307</v>
      </c>
      <c r="C87" s="20" t="s">
        <v>64</v>
      </c>
      <c r="D87" s="20" t="s">
        <v>85</v>
      </c>
      <c r="E87" s="20" t="s">
        <v>168</v>
      </c>
      <c r="F87" s="20" t="s">
        <v>168</v>
      </c>
      <c r="G87" s="20" t="s">
        <v>65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35">
        <v>0.42399999999999999</v>
      </c>
      <c r="AO87" s="22">
        <v>0</v>
      </c>
      <c r="AP87" s="22">
        <v>0</v>
      </c>
      <c r="AQ87" s="35">
        <f t="shared" si="1"/>
        <v>0.42399999999999999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57">
        <v>1.0129999999999999</v>
      </c>
      <c r="AY87" s="22">
        <v>0</v>
      </c>
      <c r="AZ87" s="22">
        <v>0</v>
      </c>
      <c r="BA87" s="57">
        <v>1.0129999999999999</v>
      </c>
      <c r="BB87" s="22">
        <v>0</v>
      </c>
      <c r="BC87" s="22"/>
      <c r="BD87" s="22"/>
      <c r="BE87" s="22"/>
      <c r="BF87" s="22"/>
      <c r="BG87" s="22"/>
      <c r="BH87" s="26"/>
    </row>
    <row r="88" spans="1:60" s="2" customFormat="1" ht="31.5" customHeight="1">
      <c r="A88" s="21" t="s">
        <v>296</v>
      </c>
      <c r="B88" s="56" t="s">
        <v>308</v>
      </c>
      <c r="C88" s="20" t="s">
        <v>64</v>
      </c>
      <c r="D88" s="20" t="s">
        <v>85</v>
      </c>
      <c r="E88" s="20" t="s">
        <v>168</v>
      </c>
      <c r="F88" s="20" t="s">
        <v>168</v>
      </c>
      <c r="G88" s="20" t="s">
        <v>65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35">
        <v>0.42399999999999999</v>
      </c>
      <c r="AO88" s="22">
        <v>0</v>
      </c>
      <c r="AP88" s="22">
        <v>0</v>
      </c>
      <c r="AQ88" s="35">
        <f t="shared" si="1"/>
        <v>0.42399999999999999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57">
        <v>0.21099999999999999</v>
      </c>
      <c r="AY88" s="22">
        <v>0</v>
      </c>
      <c r="AZ88" s="22">
        <v>0</v>
      </c>
      <c r="BA88" s="57">
        <v>0.21099999999999999</v>
      </c>
      <c r="BB88" s="22">
        <v>0</v>
      </c>
      <c r="BC88" s="22"/>
      <c r="BD88" s="22"/>
      <c r="BE88" s="22"/>
      <c r="BF88" s="22"/>
      <c r="BG88" s="22"/>
      <c r="BH88" s="26"/>
    </row>
    <row r="89" spans="1:60" s="2" customFormat="1" ht="71.25" customHeight="1">
      <c r="A89" s="21" t="s">
        <v>309</v>
      </c>
      <c r="B89" s="56" t="s">
        <v>288</v>
      </c>
      <c r="C89" s="20" t="s">
        <v>64</v>
      </c>
      <c r="D89" s="20" t="s">
        <v>85</v>
      </c>
      <c r="E89" s="20" t="s">
        <v>168</v>
      </c>
      <c r="F89" s="20" t="s">
        <v>168</v>
      </c>
      <c r="G89" s="20" t="s">
        <v>65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57">
        <v>0.41199999999999998</v>
      </c>
      <c r="AY89" s="22">
        <v>0</v>
      </c>
      <c r="AZ89" s="22">
        <v>0</v>
      </c>
      <c r="BA89" s="57">
        <v>0.41199999999999998</v>
      </c>
      <c r="BB89" s="22">
        <v>0</v>
      </c>
      <c r="BC89" s="22"/>
      <c r="BD89" s="22"/>
      <c r="BE89" s="22"/>
      <c r="BF89" s="22"/>
      <c r="BG89" s="22"/>
      <c r="BH89" s="26"/>
    </row>
    <row r="90" spans="1:60" s="2" customFormat="1" ht="54" customHeight="1">
      <c r="A90" s="21" t="s">
        <v>310</v>
      </c>
      <c r="B90" s="56" t="s">
        <v>289</v>
      </c>
      <c r="C90" s="20" t="s">
        <v>64</v>
      </c>
      <c r="D90" s="20" t="s">
        <v>85</v>
      </c>
      <c r="E90" s="20" t="s">
        <v>168</v>
      </c>
      <c r="F90" s="20" t="s">
        <v>168</v>
      </c>
      <c r="G90" s="20" t="s">
        <v>65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57">
        <v>0.41199999999999998</v>
      </c>
      <c r="AY90" s="22">
        <v>0</v>
      </c>
      <c r="AZ90" s="22">
        <v>0</v>
      </c>
      <c r="BA90" s="57">
        <v>0.41199999999999998</v>
      </c>
      <c r="BB90" s="22">
        <v>0</v>
      </c>
      <c r="BC90" s="22"/>
      <c r="BD90" s="22"/>
      <c r="BE90" s="22"/>
      <c r="BF90" s="22"/>
      <c r="BG90" s="22"/>
      <c r="BH90" s="26"/>
    </row>
    <row r="91" spans="1:60" s="2" customFormat="1" ht="62.25" customHeight="1">
      <c r="A91" s="21" t="s">
        <v>311</v>
      </c>
      <c r="B91" s="56" t="s">
        <v>290</v>
      </c>
      <c r="C91" s="20" t="s">
        <v>64</v>
      </c>
      <c r="D91" s="20" t="s">
        <v>85</v>
      </c>
      <c r="E91" s="20" t="s">
        <v>168</v>
      </c>
      <c r="F91" s="20" t="s">
        <v>168</v>
      </c>
      <c r="G91" s="20" t="s">
        <v>65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57">
        <v>0.41199999999999998</v>
      </c>
      <c r="AY91" s="22">
        <v>0</v>
      </c>
      <c r="AZ91" s="22">
        <v>0</v>
      </c>
      <c r="BA91" s="57">
        <v>0.41199999999999998</v>
      </c>
      <c r="BB91" s="22">
        <v>0</v>
      </c>
      <c r="BC91" s="22"/>
      <c r="BD91" s="22"/>
      <c r="BE91" s="22"/>
      <c r="BF91" s="22"/>
      <c r="BG91" s="22"/>
      <c r="BH91" s="26"/>
    </row>
    <row r="92" spans="1:60" s="2" customFormat="1" ht="52.5" customHeight="1">
      <c r="A92" s="21" t="s">
        <v>312</v>
      </c>
      <c r="B92" s="56" t="s">
        <v>291</v>
      </c>
      <c r="C92" s="20" t="s">
        <v>64</v>
      </c>
      <c r="D92" s="20" t="s">
        <v>85</v>
      </c>
      <c r="E92" s="20" t="s">
        <v>168</v>
      </c>
      <c r="F92" s="20" t="s">
        <v>168</v>
      </c>
      <c r="G92" s="20" t="s">
        <v>65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57">
        <v>0.41199999999999998</v>
      </c>
      <c r="AY92" s="22">
        <v>0</v>
      </c>
      <c r="AZ92" s="22">
        <v>0</v>
      </c>
      <c r="BA92" s="57">
        <v>0.41199999999999998</v>
      </c>
      <c r="BB92" s="22">
        <v>0</v>
      </c>
      <c r="BC92" s="22"/>
      <c r="BD92" s="22"/>
      <c r="BE92" s="22"/>
      <c r="BF92" s="22"/>
      <c r="BG92" s="22"/>
      <c r="BH92" s="26"/>
    </row>
    <row r="93" spans="1:60" s="2" customFormat="1" ht="54.75" customHeight="1">
      <c r="A93" s="21" t="s">
        <v>313</v>
      </c>
      <c r="B93" s="56" t="s">
        <v>292</v>
      </c>
      <c r="C93" s="20" t="s">
        <v>64</v>
      </c>
      <c r="D93" s="20" t="s">
        <v>85</v>
      </c>
      <c r="E93" s="20" t="s">
        <v>168</v>
      </c>
      <c r="F93" s="20" t="s">
        <v>168</v>
      </c>
      <c r="G93" s="20" t="s">
        <v>65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57">
        <v>0.40699999999999997</v>
      </c>
      <c r="AY93" s="22">
        <v>0</v>
      </c>
      <c r="AZ93" s="22">
        <v>0</v>
      </c>
      <c r="BA93" s="57">
        <v>0.40699999999999997</v>
      </c>
      <c r="BB93" s="22">
        <v>0</v>
      </c>
      <c r="BC93" s="22"/>
      <c r="BD93" s="22"/>
      <c r="BE93" s="22"/>
      <c r="BF93" s="22"/>
      <c r="BG93" s="22"/>
      <c r="BH93" s="26"/>
    </row>
    <row r="94" spans="1:60" s="2" customFormat="1" ht="26.25" thickBot="1">
      <c r="A94" s="27" t="s">
        <v>123</v>
      </c>
      <c r="B94" s="28" t="s">
        <v>124</v>
      </c>
      <c r="C94" s="28" t="s">
        <v>64</v>
      </c>
      <c r="D94" s="61" t="s">
        <v>65</v>
      </c>
      <c r="E94" s="61" t="s">
        <v>65</v>
      </c>
      <c r="F94" s="61" t="s">
        <v>65</v>
      </c>
      <c r="G94" s="61" t="s">
        <v>65</v>
      </c>
      <c r="H94" s="62">
        <v>0</v>
      </c>
      <c r="I94" s="62">
        <v>0</v>
      </c>
      <c r="J94" s="63" t="s">
        <v>65</v>
      </c>
      <c r="K94" s="62">
        <v>0</v>
      </c>
      <c r="L94" s="62">
        <v>0</v>
      </c>
      <c r="M94" s="63" t="s">
        <v>65</v>
      </c>
      <c r="N94" s="62">
        <v>0</v>
      </c>
      <c r="O94" s="62">
        <v>0</v>
      </c>
      <c r="P94" s="62" t="s">
        <v>65</v>
      </c>
      <c r="Q94" s="62" t="s">
        <v>65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4">
        <v>0</v>
      </c>
      <c r="BH94" s="65" t="s">
        <v>65</v>
      </c>
    </row>
    <row r="95" spans="1:60" s="45" customFormat="1" ht="26.25" thickBot="1">
      <c r="A95" s="37" t="s">
        <v>125</v>
      </c>
      <c r="B95" s="38" t="s">
        <v>126</v>
      </c>
      <c r="C95" s="38" t="s">
        <v>64</v>
      </c>
      <c r="D95" s="66" t="s">
        <v>65</v>
      </c>
      <c r="E95" s="66" t="s">
        <v>65</v>
      </c>
      <c r="F95" s="66" t="s">
        <v>65</v>
      </c>
      <c r="G95" s="66" t="s">
        <v>65</v>
      </c>
      <c r="H95" s="67">
        <f>H96</f>
        <v>9.7949999999999999</v>
      </c>
      <c r="I95" s="67">
        <f>I96</f>
        <v>9.7949999999999999</v>
      </c>
      <c r="J95" s="68" t="s">
        <v>65</v>
      </c>
      <c r="K95" s="67">
        <v>0</v>
      </c>
      <c r="L95" s="67">
        <v>0</v>
      </c>
      <c r="M95" s="68" t="s">
        <v>65</v>
      </c>
      <c r="N95" s="67">
        <v>0</v>
      </c>
      <c r="O95" s="67">
        <v>0</v>
      </c>
      <c r="P95" s="67" t="s">
        <v>65</v>
      </c>
      <c r="Q95" s="67" t="s">
        <v>65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9">
        <v>0</v>
      </c>
      <c r="X95" s="69">
        <v>0</v>
      </c>
      <c r="Y95" s="69">
        <f>Y96</f>
        <v>0.49</v>
      </c>
      <c r="Z95" s="69">
        <v>0</v>
      </c>
      <c r="AA95" s="69">
        <v>0</v>
      </c>
      <c r="AB95" s="69">
        <v>0.49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  <c r="AH95" s="69">
        <v>0</v>
      </c>
      <c r="AI95" s="69">
        <v>0.309</v>
      </c>
      <c r="AJ95" s="69">
        <v>0</v>
      </c>
      <c r="AK95" s="69">
        <v>0</v>
      </c>
      <c r="AL95" s="69">
        <v>0.309</v>
      </c>
      <c r="AM95" s="69"/>
      <c r="AN95" s="69">
        <f>AN98</f>
        <v>0.81799999999999995</v>
      </c>
      <c r="AO95" s="69">
        <v>0</v>
      </c>
      <c r="AP95" s="69">
        <v>0</v>
      </c>
      <c r="AQ95" s="69">
        <f>AQ98</f>
        <v>0.81799999999999995</v>
      </c>
      <c r="AR95" s="69">
        <v>0</v>
      </c>
      <c r="AS95" s="69">
        <v>5.2460000000000004</v>
      </c>
      <c r="AT95" s="69">
        <v>0</v>
      </c>
      <c r="AU95" s="69">
        <v>0</v>
      </c>
      <c r="AV95" s="69">
        <v>5.2460000000000004</v>
      </c>
      <c r="AW95" s="69">
        <v>0</v>
      </c>
      <c r="AX95" s="69">
        <v>0</v>
      </c>
      <c r="AY95" s="69">
        <v>0</v>
      </c>
      <c r="AZ95" s="69">
        <v>0</v>
      </c>
      <c r="BA95" s="69">
        <v>0</v>
      </c>
      <c r="BB95" s="69">
        <v>0</v>
      </c>
      <c r="BC95" s="69">
        <v>0</v>
      </c>
      <c r="BD95" s="69">
        <v>0</v>
      </c>
      <c r="BE95" s="69">
        <v>0</v>
      </c>
      <c r="BF95" s="69">
        <v>0</v>
      </c>
      <c r="BG95" s="69">
        <v>0</v>
      </c>
      <c r="BH95" s="70" t="s">
        <v>65</v>
      </c>
    </row>
    <row r="96" spans="1:60" s="2" customFormat="1" ht="25.5">
      <c r="A96" s="71" t="s">
        <v>127</v>
      </c>
      <c r="B96" s="72" t="s">
        <v>128</v>
      </c>
      <c r="C96" s="72" t="s">
        <v>64</v>
      </c>
      <c r="D96" s="73" t="s">
        <v>65</v>
      </c>
      <c r="E96" s="73" t="s">
        <v>65</v>
      </c>
      <c r="F96" s="73" t="s">
        <v>65</v>
      </c>
      <c r="G96" s="73" t="s">
        <v>65</v>
      </c>
      <c r="H96" s="74">
        <f>H97</f>
        <v>9.7949999999999999</v>
      </c>
      <c r="I96" s="74">
        <f>I97</f>
        <v>9.7949999999999999</v>
      </c>
      <c r="J96" s="75" t="s">
        <v>65</v>
      </c>
      <c r="K96" s="74">
        <v>0</v>
      </c>
      <c r="L96" s="74">
        <v>0</v>
      </c>
      <c r="M96" s="75" t="s">
        <v>65</v>
      </c>
      <c r="N96" s="74">
        <v>0</v>
      </c>
      <c r="O96" s="74">
        <v>0</v>
      </c>
      <c r="P96" s="74" t="s">
        <v>65</v>
      </c>
      <c r="Q96" s="74" t="s">
        <v>65</v>
      </c>
      <c r="R96" s="74">
        <v>0</v>
      </c>
      <c r="S96" s="74">
        <v>0</v>
      </c>
      <c r="T96" s="74">
        <v>0</v>
      </c>
      <c r="U96" s="74">
        <v>0</v>
      </c>
      <c r="V96" s="74">
        <v>0</v>
      </c>
      <c r="W96" s="76">
        <v>0</v>
      </c>
      <c r="X96" s="76">
        <v>0</v>
      </c>
      <c r="Y96" s="76">
        <f>Y97</f>
        <v>0.49</v>
      </c>
      <c r="Z96" s="76">
        <v>0</v>
      </c>
      <c r="AA96" s="76">
        <v>0</v>
      </c>
      <c r="AB96" s="76">
        <v>0.49</v>
      </c>
      <c r="AC96" s="76">
        <v>0</v>
      </c>
      <c r="AD96" s="76">
        <v>0</v>
      </c>
      <c r="AE96" s="76">
        <v>0</v>
      </c>
      <c r="AF96" s="76">
        <v>0</v>
      </c>
      <c r="AG96" s="76">
        <v>0</v>
      </c>
      <c r="AH96" s="76">
        <v>0</v>
      </c>
      <c r="AI96" s="76">
        <v>0.31</v>
      </c>
      <c r="AJ96" s="76">
        <v>0</v>
      </c>
      <c r="AK96" s="76">
        <v>0</v>
      </c>
      <c r="AL96" s="76">
        <v>0.31</v>
      </c>
      <c r="AM96" s="76"/>
      <c r="AN96" s="76">
        <v>0</v>
      </c>
      <c r="AO96" s="76">
        <v>0</v>
      </c>
      <c r="AP96" s="76">
        <v>0</v>
      </c>
      <c r="AQ96" s="76">
        <v>0</v>
      </c>
      <c r="AR96" s="76">
        <v>0</v>
      </c>
      <c r="AS96" s="76">
        <v>5.2460000000000004</v>
      </c>
      <c r="AT96" s="76">
        <v>0</v>
      </c>
      <c r="AU96" s="76">
        <v>0</v>
      </c>
      <c r="AV96" s="76">
        <v>5.2460000000000004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6">
        <v>0</v>
      </c>
      <c r="BC96" s="76">
        <v>0</v>
      </c>
      <c r="BD96" s="76">
        <v>0</v>
      </c>
      <c r="BE96" s="76">
        <v>0</v>
      </c>
      <c r="BF96" s="76">
        <v>0</v>
      </c>
      <c r="BG96" s="76">
        <v>0</v>
      </c>
      <c r="BH96" s="77" t="s">
        <v>65</v>
      </c>
    </row>
    <row r="97" spans="1:139" s="34" customFormat="1" ht="25.5">
      <c r="A97" s="21" t="s">
        <v>244</v>
      </c>
      <c r="B97" s="78" t="s">
        <v>166</v>
      </c>
      <c r="C97" s="58"/>
      <c r="D97" s="58" t="s">
        <v>85</v>
      </c>
      <c r="E97" s="58" t="s">
        <v>167</v>
      </c>
      <c r="F97" s="58" t="s">
        <v>168</v>
      </c>
      <c r="G97" s="58" t="s">
        <v>65</v>
      </c>
      <c r="H97" s="79">
        <v>9.7949999999999999</v>
      </c>
      <c r="I97" s="79">
        <v>9.7949999999999999</v>
      </c>
      <c r="J97" s="80" t="s">
        <v>65</v>
      </c>
      <c r="K97" s="59">
        <v>0</v>
      </c>
      <c r="L97" s="59">
        <v>0</v>
      </c>
      <c r="M97" s="80" t="s">
        <v>65</v>
      </c>
      <c r="N97" s="59">
        <v>0</v>
      </c>
      <c r="O97" s="59">
        <v>0</v>
      </c>
      <c r="P97" s="59" t="s">
        <v>65</v>
      </c>
      <c r="Q97" s="59" t="s">
        <v>65</v>
      </c>
      <c r="R97" s="59">
        <v>0</v>
      </c>
      <c r="S97" s="59">
        <v>0</v>
      </c>
      <c r="T97" s="59">
        <v>0</v>
      </c>
      <c r="U97" s="59">
        <v>0</v>
      </c>
      <c r="V97" s="59">
        <v>0</v>
      </c>
      <c r="W97" s="81">
        <v>0</v>
      </c>
      <c r="X97" s="81">
        <v>0</v>
      </c>
      <c r="Y97" s="81">
        <v>0.49</v>
      </c>
      <c r="Z97" s="81">
        <v>0</v>
      </c>
      <c r="AA97" s="81">
        <v>0</v>
      </c>
      <c r="AB97" s="81">
        <v>0.49</v>
      </c>
      <c r="AC97" s="81">
        <v>0</v>
      </c>
      <c r="AD97" s="81">
        <v>0</v>
      </c>
      <c r="AE97" s="81">
        <v>0</v>
      </c>
      <c r="AF97" s="81">
        <v>0</v>
      </c>
      <c r="AG97" s="81">
        <v>0</v>
      </c>
      <c r="AH97" s="81">
        <v>0</v>
      </c>
      <c r="AI97" s="81">
        <v>0.309</v>
      </c>
      <c r="AJ97" s="82">
        <v>0</v>
      </c>
      <c r="AK97" s="82">
        <v>0</v>
      </c>
      <c r="AL97" s="81">
        <v>0.309</v>
      </c>
      <c r="AM97" s="81"/>
      <c r="AN97" s="81">
        <v>0</v>
      </c>
      <c r="AO97" s="81">
        <v>0</v>
      </c>
      <c r="AP97" s="81">
        <v>0</v>
      </c>
      <c r="AQ97" s="81">
        <v>0</v>
      </c>
      <c r="AR97" s="81">
        <v>0</v>
      </c>
      <c r="AS97" s="83">
        <v>5.2460000000000004</v>
      </c>
      <c r="AT97" s="83">
        <v>0</v>
      </c>
      <c r="AU97" s="83">
        <v>0</v>
      </c>
      <c r="AV97" s="83">
        <v>5.2460000000000004</v>
      </c>
      <c r="AW97" s="83">
        <v>0</v>
      </c>
      <c r="AX97" s="83">
        <v>0</v>
      </c>
      <c r="AY97" s="83">
        <v>0</v>
      </c>
      <c r="AZ97" s="83">
        <v>0</v>
      </c>
      <c r="BA97" s="83">
        <v>0</v>
      </c>
      <c r="BB97" s="83">
        <v>0</v>
      </c>
      <c r="BC97" s="81">
        <v>0</v>
      </c>
      <c r="BD97" s="81">
        <v>0</v>
      </c>
      <c r="BE97" s="81">
        <v>0</v>
      </c>
      <c r="BF97" s="81">
        <v>0</v>
      </c>
      <c r="BG97" s="81">
        <v>0</v>
      </c>
      <c r="BH97" s="84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</row>
    <row r="98" spans="1:139" s="2" customFormat="1" ht="25.5">
      <c r="A98" s="46" t="s">
        <v>129</v>
      </c>
      <c r="B98" s="47" t="s">
        <v>130</v>
      </c>
      <c r="C98" s="47" t="s">
        <v>64</v>
      </c>
      <c r="D98" s="85" t="s">
        <v>65</v>
      </c>
      <c r="E98" s="85" t="s">
        <v>65</v>
      </c>
      <c r="F98" s="85" t="s">
        <v>65</v>
      </c>
      <c r="G98" s="85" t="s">
        <v>65</v>
      </c>
      <c r="H98" s="86">
        <v>0</v>
      </c>
      <c r="I98" s="86">
        <v>0</v>
      </c>
      <c r="J98" s="87" t="s">
        <v>65</v>
      </c>
      <c r="K98" s="86">
        <v>0</v>
      </c>
      <c r="L98" s="86">
        <v>0</v>
      </c>
      <c r="M98" s="87" t="s">
        <v>65</v>
      </c>
      <c r="N98" s="86">
        <v>0</v>
      </c>
      <c r="O98" s="86">
        <v>0</v>
      </c>
      <c r="P98" s="86" t="s">
        <v>65</v>
      </c>
      <c r="Q98" s="86" t="s">
        <v>65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  <c r="AC98" s="88">
        <v>0</v>
      </c>
      <c r="AD98" s="88">
        <v>0</v>
      </c>
      <c r="AE98" s="88">
        <v>0</v>
      </c>
      <c r="AF98" s="88">
        <v>0</v>
      </c>
      <c r="AG98" s="88">
        <v>0</v>
      </c>
      <c r="AH98" s="88">
        <v>0</v>
      </c>
      <c r="AI98" s="88">
        <v>0</v>
      </c>
      <c r="AJ98" s="88">
        <v>0</v>
      </c>
      <c r="AK98" s="88">
        <v>0</v>
      </c>
      <c r="AL98" s="88">
        <v>0</v>
      </c>
      <c r="AM98" s="88">
        <v>0</v>
      </c>
      <c r="AN98" s="88">
        <f>AN99+AN100</f>
        <v>0.81799999999999995</v>
      </c>
      <c r="AO98" s="88">
        <v>0</v>
      </c>
      <c r="AP98" s="88">
        <v>0</v>
      </c>
      <c r="AQ98" s="88">
        <f>SUM(AQ99:AQ100)</f>
        <v>0.81799999999999995</v>
      </c>
      <c r="AR98" s="88">
        <v>0</v>
      </c>
      <c r="AS98" s="88">
        <v>0</v>
      </c>
      <c r="AT98" s="88">
        <v>0</v>
      </c>
      <c r="AU98" s="88">
        <v>0</v>
      </c>
      <c r="AV98" s="88">
        <v>0</v>
      </c>
      <c r="AW98" s="88">
        <v>0</v>
      </c>
      <c r="AX98" s="88">
        <v>0</v>
      </c>
      <c r="AY98" s="88">
        <v>0</v>
      </c>
      <c r="AZ98" s="88">
        <v>0</v>
      </c>
      <c r="BA98" s="88">
        <v>0</v>
      </c>
      <c r="BB98" s="88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9" t="s">
        <v>65</v>
      </c>
    </row>
    <row r="99" spans="1:139" s="2" customFormat="1" ht="39.950000000000003" customHeight="1">
      <c r="A99" s="46" t="s">
        <v>280</v>
      </c>
      <c r="B99" s="56" t="s">
        <v>282</v>
      </c>
      <c r="C99" s="47" t="s">
        <v>64</v>
      </c>
      <c r="D99" s="85" t="s">
        <v>65</v>
      </c>
      <c r="E99" s="85" t="s">
        <v>65</v>
      </c>
      <c r="F99" s="85" t="s">
        <v>65</v>
      </c>
      <c r="G99" s="85" t="s">
        <v>65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  <c r="R99" s="86">
        <v>0</v>
      </c>
      <c r="S99" s="86">
        <v>0</v>
      </c>
      <c r="T99" s="86">
        <v>0</v>
      </c>
      <c r="U99" s="86">
        <v>0</v>
      </c>
      <c r="V99" s="86"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>
        <v>0</v>
      </c>
      <c r="AI99" s="88">
        <v>0</v>
      </c>
      <c r="AJ99" s="88">
        <v>0</v>
      </c>
      <c r="AK99" s="88">
        <v>0</v>
      </c>
      <c r="AL99" s="88">
        <v>0</v>
      </c>
      <c r="AM99" s="88">
        <v>0</v>
      </c>
      <c r="AN99" s="90">
        <v>0.40899999999999997</v>
      </c>
      <c r="AO99" s="88">
        <v>0</v>
      </c>
      <c r="AP99" s="88">
        <v>0</v>
      </c>
      <c r="AQ99" s="90">
        <v>0.40899999999999997</v>
      </c>
      <c r="AR99" s="88">
        <v>0</v>
      </c>
      <c r="AS99" s="88">
        <v>0</v>
      </c>
      <c r="AT99" s="88">
        <v>0</v>
      </c>
      <c r="AU99" s="88">
        <v>0</v>
      </c>
      <c r="AV99" s="88">
        <v>0</v>
      </c>
      <c r="AW99" s="88">
        <v>0</v>
      </c>
      <c r="AX99" s="88">
        <v>0</v>
      </c>
      <c r="AY99" s="88">
        <v>0</v>
      </c>
      <c r="AZ99" s="88">
        <v>0</v>
      </c>
      <c r="BA99" s="88">
        <v>0</v>
      </c>
      <c r="BB99" s="88">
        <v>0</v>
      </c>
      <c r="BC99" s="88"/>
      <c r="BD99" s="88"/>
      <c r="BE99" s="88"/>
      <c r="BF99" s="88"/>
      <c r="BG99" s="88"/>
      <c r="BH99" s="89"/>
    </row>
    <row r="100" spans="1:139" s="2" customFormat="1" ht="39.950000000000003" customHeight="1">
      <c r="A100" s="46" t="s">
        <v>281</v>
      </c>
      <c r="B100" s="56" t="s">
        <v>282</v>
      </c>
      <c r="C100" s="47" t="s">
        <v>64</v>
      </c>
      <c r="D100" s="85" t="s">
        <v>65</v>
      </c>
      <c r="E100" s="85" t="s">
        <v>65</v>
      </c>
      <c r="F100" s="85" t="s">
        <v>65</v>
      </c>
      <c r="G100" s="85" t="s">
        <v>65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6">
        <v>0</v>
      </c>
      <c r="N100" s="86">
        <v>0</v>
      </c>
      <c r="O100" s="86">
        <v>0</v>
      </c>
      <c r="P100" s="86">
        <v>0</v>
      </c>
      <c r="Q100" s="86">
        <v>0</v>
      </c>
      <c r="R100" s="86">
        <v>0</v>
      </c>
      <c r="S100" s="86">
        <v>0</v>
      </c>
      <c r="T100" s="86">
        <v>0</v>
      </c>
      <c r="U100" s="86">
        <v>0</v>
      </c>
      <c r="V100" s="86"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>
        <v>0</v>
      </c>
      <c r="AI100" s="88">
        <v>0</v>
      </c>
      <c r="AJ100" s="88">
        <v>0</v>
      </c>
      <c r="AK100" s="88">
        <v>0</v>
      </c>
      <c r="AL100" s="88">
        <v>0</v>
      </c>
      <c r="AM100" s="88">
        <v>0</v>
      </c>
      <c r="AN100" s="90">
        <v>0.40899999999999997</v>
      </c>
      <c r="AO100" s="88">
        <v>0</v>
      </c>
      <c r="AP100" s="88">
        <v>0</v>
      </c>
      <c r="AQ100" s="90">
        <v>0.40899999999999997</v>
      </c>
      <c r="AR100" s="88">
        <v>0</v>
      </c>
      <c r="AS100" s="88">
        <v>0</v>
      </c>
      <c r="AT100" s="88">
        <v>0</v>
      </c>
      <c r="AU100" s="88">
        <v>0</v>
      </c>
      <c r="AV100" s="88">
        <v>0</v>
      </c>
      <c r="AW100" s="88">
        <v>0</v>
      </c>
      <c r="AX100" s="88">
        <v>0</v>
      </c>
      <c r="AY100" s="88">
        <v>0</v>
      </c>
      <c r="AZ100" s="88">
        <v>0</v>
      </c>
      <c r="BA100" s="88">
        <v>0</v>
      </c>
      <c r="BB100" s="88">
        <v>0</v>
      </c>
      <c r="BC100" s="88"/>
      <c r="BD100" s="88"/>
      <c r="BE100" s="88"/>
      <c r="BF100" s="88"/>
      <c r="BG100" s="88"/>
      <c r="BH100" s="89"/>
    </row>
    <row r="101" spans="1:139" s="2" customFormat="1" ht="25.5">
      <c r="A101" s="21" t="s">
        <v>131</v>
      </c>
      <c r="B101" s="20" t="s">
        <v>132</v>
      </c>
      <c r="C101" s="20" t="s">
        <v>64</v>
      </c>
      <c r="D101" s="58" t="s">
        <v>65</v>
      </c>
      <c r="E101" s="58" t="s">
        <v>65</v>
      </c>
      <c r="F101" s="58" t="s">
        <v>65</v>
      </c>
      <c r="G101" s="58" t="s">
        <v>65</v>
      </c>
      <c r="H101" s="59">
        <v>0</v>
      </c>
      <c r="I101" s="59">
        <v>0</v>
      </c>
      <c r="J101" s="80" t="s">
        <v>65</v>
      </c>
      <c r="K101" s="59">
        <v>0</v>
      </c>
      <c r="L101" s="59">
        <v>0</v>
      </c>
      <c r="M101" s="80" t="s">
        <v>65</v>
      </c>
      <c r="N101" s="59">
        <v>0</v>
      </c>
      <c r="O101" s="59">
        <v>0</v>
      </c>
      <c r="P101" s="59" t="s">
        <v>65</v>
      </c>
      <c r="Q101" s="59" t="s">
        <v>65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81">
        <v>0</v>
      </c>
      <c r="X101" s="81">
        <v>0</v>
      </c>
      <c r="Y101" s="81">
        <v>0</v>
      </c>
      <c r="Z101" s="81">
        <v>0</v>
      </c>
      <c r="AA101" s="81">
        <v>0</v>
      </c>
      <c r="AB101" s="81">
        <v>0</v>
      </c>
      <c r="AC101" s="81">
        <v>0</v>
      </c>
      <c r="AD101" s="81">
        <v>0</v>
      </c>
      <c r="AE101" s="81">
        <v>0</v>
      </c>
      <c r="AF101" s="81">
        <v>0</v>
      </c>
      <c r="AG101" s="81">
        <v>0</v>
      </c>
      <c r="AH101" s="81">
        <v>0</v>
      </c>
      <c r="AI101" s="81">
        <v>0</v>
      </c>
      <c r="AJ101" s="81">
        <v>0</v>
      </c>
      <c r="AK101" s="81">
        <v>0</v>
      </c>
      <c r="AL101" s="81">
        <v>0</v>
      </c>
      <c r="AM101" s="81">
        <v>0</v>
      </c>
      <c r="AN101" s="81">
        <v>0</v>
      </c>
      <c r="AO101" s="81">
        <v>0</v>
      </c>
      <c r="AP101" s="81">
        <v>0</v>
      </c>
      <c r="AQ101" s="81">
        <v>0</v>
      </c>
      <c r="AR101" s="81">
        <v>0</v>
      </c>
      <c r="AS101" s="81">
        <v>0</v>
      </c>
      <c r="AT101" s="81">
        <v>0</v>
      </c>
      <c r="AU101" s="81">
        <v>0</v>
      </c>
      <c r="AV101" s="81">
        <v>0</v>
      </c>
      <c r="AW101" s="81">
        <v>0</v>
      </c>
      <c r="AX101" s="81">
        <v>0</v>
      </c>
      <c r="AY101" s="81">
        <v>0</v>
      </c>
      <c r="AZ101" s="81">
        <v>0</v>
      </c>
      <c r="BA101" s="81">
        <v>0</v>
      </c>
      <c r="BB101" s="81">
        <v>0</v>
      </c>
      <c r="BC101" s="81">
        <v>0</v>
      </c>
      <c r="BD101" s="81">
        <v>0</v>
      </c>
      <c r="BE101" s="81">
        <v>0</v>
      </c>
      <c r="BF101" s="81">
        <v>0</v>
      </c>
      <c r="BG101" s="81">
        <v>0</v>
      </c>
      <c r="BH101" s="60" t="s">
        <v>65</v>
      </c>
    </row>
    <row r="102" spans="1:139" s="2" customFormat="1" ht="25.5">
      <c r="A102" s="21" t="s">
        <v>133</v>
      </c>
      <c r="B102" s="20" t="s">
        <v>134</v>
      </c>
      <c r="C102" s="20" t="s">
        <v>64</v>
      </c>
      <c r="D102" s="58" t="s">
        <v>65</v>
      </c>
      <c r="E102" s="58" t="s">
        <v>65</v>
      </c>
      <c r="F102" s="58" t="s">
        <v>65</v>
      </c>
      <c r="G102" s="58" t="s">
        <v>65</v>
      </c>
      <c r="H102" s="59">
        <v>0</v>
      </c>
      <c r="I102" s="59">
        <v>0</v>
      </c>
      <c r="J102" s="80" t="s">
        <v>65</v>
      </c>
      <c r="K102" s="59">
        <v>0</v>
      </c>
      <c r="L102" s="59">
        <v>0</v>
      </c>
      <c r="M102" s="80" t="s">
        <v>65</v>
      </c>
      <c r="N102" s="59">
        <v>0</v>
      </c>
      <c r="O102" s="59">
        <v>0</v>
      </c>
      <c r="P102" s="59" t="s">
        <v>65</v>
      </c>
      <c r="Q102" s="59" t="s">
        <v>65</v>
      </c>
      <c r="R102" s="59">
        <v>0</v>
      </c>
      <c r="S102" s="59">
        <v>0</v>
      </c>
      <c r="T102" s="59">
        <v>0</v>
      </c>
      <c r="U102" s="59">
        <v>0</v>
      </c>
      <c r="V102" s="59">
        <v>0</v>
      </c>
      <c r="W102" s="81">
        <v>0</v>
      </c>
      <c r="X102" s="81">
        <v>0</v>
      </c>
      <c r="Y102" s="81">
        <v>0</v>
      </c>
      <c r="Z102" s="81">
        <v>0</v>
      </c>
      <c r="AA102" s="81">
        <v>0</v>
      </c>
      <c r="AB102" s="81">
        <v>0</v>
      </c>
      <c r="AC102" s="81">
        <v>0</v>
      </c>
      <c r="AD102" s="81">
        <v>0</v>
      </c>
      <c r="AE102" s="81">
        <v>0</v>
      </c>
      <c r="AF102" s="81">
        <v>0</v>
      </c>
      <c r="AG102" s="81">
        <v>0</v>
      </c>
      <c r="AH102" s="81">
        <v>0</v>
      </c>
      <c r="AI102" s="81">
        <v>0</v>
      </c>
      <c r="AJ102" s="81">
        <v>0</v>
      </c>
      <c r="AK102" s="81">
        <v>0</v>
      </c>
      <c r="AL102" s="81">
        <v>0</v>
      </c>
      <c r="AM102" s="81">
        <v>0</v>
      </c>
      <c r="AN102" s="81">
        <v>0</v>
      </c>
      <c r="AO102" s="81">
        <v>0</v>
      </c>
      <c r="AP102" s="81">
        <v>0</v>
      </c>
      <c r="AQ102" s="81">
        <v>0</v>
      </c>
      <c r="AR102" s="81">
        <v>0</v>
      </c>
      <c r="AS102" s="81">
        <v>0</v>
      </c>
      <c r="AT102" s="81">
        <v>0</v>
      </c>
      <c r="AU102" s="81">
        <v>0</v>
      </c>
      <c r="AV102" s="81">
        <v>0</v>
      </c>
      <c r="AW102" s="81">
        <v>0</v>
      </c>
      <c r="AX102" s="81">
        <v>0</v>
      </c>
      <c r="AY102" s="81">
        <v>0</v>
      </c>
      <c r="AZ102" s="81">
        <v>0</v>
      </c>
      <c r="BA102" s="81">
        <v>0</v>
      </c>
      <c r="BB102" s="81">
        <v>0</v>
      </c>
      <c r="BC102" s="81">
        <v>0</v>
      </c>
      <c r="BD102" s="81">
        <v>0</v>
      </c>
      <c r="BE102" s="81">
        <v>0</v>
      </c>
      <c r="BF102" s="81">
        <v>0</v>
      </c>
      <c r="BG102" s="81">
        <v>0</v>
      </c>
      <c r="BH102" s="60" t="s">
        <v>65</v>
      </c>
    </row>
    <row r="103" spans="1:139" s="2" customFormat="1" ht="38.25">
      <c r="A103" s="21" t="s">
        <v>135</v>
      </c>
      <c r="B103" s="20" t="s">
        <v>136</v>
      </c>
      <c r="C103" s="20" t="s">
        <v>64</v>
      </c>
      <c r="D103" s="58" t="s">
        <v>65</v>
      </c>
      <c r="E103" s="58" t="s">
        <v>65</v>
      </c>
      <c r="F103" s="58" t="s">
        <v>65</v>
      </c>
      <c r="G103" s="58" t="s">
        <v>65</v>
      </c>
      <c r="H103" s="59">
        <v>0</v>
      </c>
      <c r="I103" s="59">
        <v>0</v>
      </c>
      <c r="J103" s="80" t="s">
        <v>65</v>
      </c>
      <c r="K103" s="59">
        <v>0</v>
      </c>
      <c r="L103" s="59">
        <v>0</v>
      </c>
      <c r="M103" s="80" t="s">
        <v>65</v>
      </c>
      <c r="N103" s="59">
        <v>0</v>
      </c>
      <c r="O103" s="59">
        <v>0</v>
      </c>
      <c r="P103" s="59" t="s">
        <v>65</v>
      </c>
      <c r="Q103" s="59" t="s">
        <v>65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81">
        <v>0</v>
      </c>
      <c r="X103" s="81">
        <v>0</v>
      </c>
      <c r="Y103" s="81">
        <v>0</v>
      </c>
      <c r="Z103" s="81">
        <v>0</v>
      </c>
      <c r="AA103" s="81">
        <v>0</v>
      </c>
      <c r="AB103" s="81">
        <v>0</v>
      </c>
      <c r="AC103" s="81">
        <v>0</v>
      </c>
      <c r="AD103" s="81">
        <v>0</v>
      </c>
      <c r="AE103" s="81">
        <v>0</v>
      </c>
      <c r="AF103" s="81">
        <v>0</v>
      </c>
      <c r="AG103" s="81">
        <v>0</v>
      </c>
      <c r="AH103" s="81">
        <v>0</v>
      </c>
      <c r="AI103" s="81">
        <v>0</v>
      </c>
      <c r="AJ103" s="81">
        <v>0</v>
      </c>
      <c r="AK103" s="81">
        <v>0</v>
      </c>
      <c r="AL103" s="81">
        <v>0</v>
      </c>
      <c r="AM103" s="81">
        <v>0</v>
      </c>
      <c r="AN103" s="81">
        <v>0</v>
      </c>
      <c r="AO103" s="81">
        <v>0</v>
      </c>
      <c r="AP103" s="81">
        <v>0</v>
      </c>
      <c r="AQ103" s="81">
        <v>0</v>
      </c>
      <c r="AR103" s="81">
        <v>0</v>
      </c>
      <c r="AS103" s="81">
        <v>0</v>
      </c>
      <c r="AT103" s="81">
        <v>0</v>
      </c>
      <c r="AU103" s="81">
        <v>0</v>
      </c>
      <c r="AV103" s="81">
        <v>0</v>
      </c>
      <c r="AW103" s="81">
        <v>0</v>
      </c>
      <c r="AX103" s="81">
        <v>0</v>
      </c>
      <c r="AY103" s="81">
        <v>0</v>
      </c>
      <c r="AZ103" s="81">
        <v>0</v>
      </c>
      <c r="BA103" s="81">
        <v>0</v>
      </c>
      <c r="BB103" s="81">
        <v>0</v>
      </c>
      <c r="BC103" s="81">
        <v>0</v>
      </c>
      <c r="BD103" s="81">
        <v>0</v>
      </c>
      <c r="BE103" s="81">
        <v>0</v>
      </c>
      <c r="BF103" s="81">
        <v>0</v>
      </c>
      <c r="BG103" s="81">
        <v>0</v>
      </c>
      <c r="BH103" s="60" t="s">
        <v>65</v>
      </c>
    </row>
    <row r="104" spans="1:139" s="2" customFormat="1" ht="38.25">
      <c r="A104" s="21" t="s">
        <v>137</v>
      </c>
      <c r="B104" s="20" t="s">
        <v>138</v>
      </c>
      <c r="C104" s="20" t="s">
        <v>64</v>
      </c>
      <c r="D104" s="58" t="s">
        <v>65</v>
      </c>
      <c r="E104" s="58" t="s">
        <v>65</v>
      </c>
      <c r="F104" s="58" t="s">
        <v>65</v>
      </c>
      <c r="G104" s="58" t="s">
        <v>65</v>
      </c>
      <c r="H104" s="59">
        <v>0</v>
      </c>
      <c r="I104" s="59">
        <v>0</v>
      </c>
      <c r="J104" s="80" t="s">
        <v>65</v>
      </c>
      <c r="K104" s="59">
        <v>0</v>
      </c>
      <c r="L104" s="59">
        <v>0</v>
      </c>
      <c r="M104" s="80" t="s">
        <v>65</v>
      </c>
      <c r="N104" s="59">
        <v>0</v>
      </c>
      <c r="O104" s="59">
        <v>0</v>
      </c>
      <c r="P104" s="59" t="s">
        <v>65</v>
      </c>
      <c r="Q104" s="59" t="s">
        <v>65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81">
        <v>0</v>
      </c>
      <c r="X104" s="81">
        <v>0</v>
      </c>
      <c r="Y104" s="81">
        <v>0</v>
      </c>
      <c r="Z104" s="81">
        <v>0</v>
      </c>
      <c r="AA104" s="81">
        <v>0</v>
      </c>
      <c r="AB104" s="81">
        <v>0</v>
      </c>
      <c r="AC104" s="81">
        <v>0</v>
      </c>
      <c r="AD104" s="81">
        <v>0</v>
      </c>
      <c r="AE104" s="81">
        <v>0</v>
      </c>
      <c r="AF104" s="81">
        <v>0</v>
      </c>
      <c r="AG104" s="81">
        <v>0</v>
      </c>
      <c r="AH104" s="81">
        <v>0</v>
      </c>
      <c r="AI104" s="81">
        <v>0</v>
      </c>
      <c r="AJ104" s="81">
        <v>0</v>
      </c>
      <c r="AK104" s="81">
        <v>0</v>
      </c>
      <c r="AL104" s="81">
        <v>0</v>
      </c>
      <c r="AM104" s="81">
        <v>0</v>
      </c>
      <c r="AN104" s="81">
        <v>0</v>
      </c>
      <c r="AO104" s="81">
        <v>0</v>
      </c>
      <c r="AP104" s="81">
        <v>0</v>
      </c>
      <c r="AQ104" s="81">
        <v>0</v>
      </c>
      <c r="AR104" s="81">
        <v>0</v>
      </c>
      <c r="AS104" s="81">
        <v>0</v>
      </c>
      <c r="AT104" s="81">
        <v>0</v>
      </c>
      <c r="AU104" s="81">
        <v>0</v>
      </c>
      <c r="AV104" s="81">
        <v>0</v>
      </c>
      <c r="AW104" s="81">
        <v>0</v>
      </c>
      <c r="AX104" s="81">
        <v>0</v>
      </c>
      <c r="AY104" s="81">
        <v>0</v>
      </c>
      <c r="AZ104" s="81">
        <v>0</v>
      </c>
      <c r="BA104" s="81">
        <v>0</v>
      </c>
      <c r="BB104" s="81">
        <v>0</v>
      </c>
      <c r="BC104" s="81">
        <v>0</v>
      </c>
      <c r="BD104" s="81">
        <v>0</v>
      </c>
      <c r="BE104" s="81">
        <v>0</v>
      </c>
      <c r="BF104" s="81">
        <v>0</v>
      </c>
      <c r="BG104" s="81">
        <v>0</v>
      </c>
      <c r="BH104" s="60" t="s">
        <v>65</v>
      </c>
    </row>
    <row r="105" spans="1:139" s="2" customFormat="1" ht="38.25">
      <c r="A105" s="21" t="s">
        <v>139</v>
      </c>
      <c r="B105" s="20" t="s">
        <v>140</v>
      </c>
      <c r="C105" s="20" t="s">
        <v>64</v>
      </c>
      <c r="D105" s="58" t="s">
        <v>65</v>
      </c>
      <c r="E105" s="58" t="s">
        <v>65</v>
      </c>
      <c r="F105" s="58" t="s">
        <v>65</v>
      </c>
      <c r="G105" s="58" t="s">
        <v>65</v>
      </c>
      <c r="H105" s="59">
        <v>0</v>
      </c>
      <c r="I105" s="59">
        <v>0</v>
      </c>
      <c r="J105" s="80" t="s">
        <v>65</v>
      </c>
      <c r="K105" s="59">
        <v>0</v>
      </c>
      <c r="L105" s="59">
        <v>0</v>
      </c>
      <c r="M105" s="80" t="s">
        <v>65</v>
      </c>
      <c r="N105" s="59">
        <v>0</v>
      </c>
      <c r="O105" s="59">
        <v>0</v>
      </c>
      <c r="P105" s="59" t="s">
        <v>65</v>
      </c>
      <c r="Q105" s="59" t="s">
        <v>65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81">
        <v>0</v>
      </c>
      <c r="X105" s="81">
        <v>0</v>
      </c>
      <c r="Y105" s="81">
        <v>0</v>
      </c>
      <c r="Z105" s="81">
        <v>0</v>
      </c>
      <c r="AA105" s="81">
        <v>0</v>
      </c>
      <c r="AB105" s="81">
        <v>0</v>
      </c>
      <c r="AC105" s="81">
        <v>0</v>
      </c>
      <c r="AD105" s="81">
        <v>0</v>
      </c>
      <c r="AE105" s="81">
        <v>0</v>
      </c>
      <c r="AF105" s="81">
        <v>0</v>
      </c>
      <c r="AG105" s="81">
        <v>0</v>
      </c>
      <c r="AH105" s="81">
        <v>0</v>
      </c>
      <c r="AI105" s="81">
        <v>0</v>
      </c>
      <c r="AJ105" s="81">
        <v>0</v>
      </c>
      <c r="AK105" s="81">
        <v>0</v>
      </c>
      <c r="AL105" s="81">
        <v>0</v>
      </c>
      <c r="AM105" s="81">
        <v>0</v>
      </c>
      <c r="AN105" s="81">
        <v>0</v>
      </c>
      <c r="AO105" s="81">
        <v>0</v>
      </c>
      <c r="AP105" s="81">
        <v>0</v>
      </c>
      <c r="AQ105" s="81">
        <v>0</v>
      </c>
      <c r="AR105" s="81">
        <v>0</v>
      </c>
      <c r="AS105" s="81">
        <v>0</v>
      </c>
      <c r="AT105" s="81">
        <v>0</v>
      </c>
      <c r="AU105" s="81">
        <v>0</v>
      </c>
      <c r="AV105" s="81">
        <v>0</v>
      </c>
      <c r="AW105" s="81">
        <v>0</v>
      </c>
      <c r="AX105" s="81">
        <v>0</v>
      </c>
      <c r="AY105" s="81">
        <v>0</v>
      </c>
      <c r="AZ105" s="81">
        <v>0</v>
      </c>
      <c r="BA105" s="81">
        <v>0</v>
      </c>
      <c r="BB105" s="81">
        <v>0</v>
      </c>
      <c r="BC105" s="81">
        <v>0</v>
      </c>
      <c r="BD105" s="81">
        <v>0</v>
      </c>
      <c r="BE105" s="81">
        <v>0</v>
      </c>
      <c r="BF105" s="81">
        <v>0</v>
      </c>
      <c r="BG105" s="81">
        <v>0</v>
      </c>
      <c r="BH105" s="60" t="s">
        <v>65</v>
      </c>
    </row>
    <row r="106" spans="1:139" s="2" customFormat="1" ht="38.25">
      <c r="A106" s="21" t="s">
        <v>141</v>
      </c>
      <c r="B106" s="20" t="s">
        <v>142</v>
      </c>
      <c r="C106" s="20" t="s">
        <v>64</v>
      </c>
      <c r="D106" s="58" t="s">
        <v>65</v>
      </c>
      <c r="E106" s="58" t="s">
        <v>65</v>
      </c>
      <c r="F106" s="58" t="s">
        <v>65</v>
      </c>
      <c r="G106" s="58" t="s">
        <v>65</v>
      </c>
      <c r="H106" s="59">
        <v>0</v>
      </c>
      <c r="I106" s="59">
        <v>0</v>
      </c>
      <c r="J106" s="80" t="s">
        <v>65</v>
      </c>
      <c r="K106" s="59">
        <v>0</v>
      </c>
      <c r="L106" s="59">
        <v>0</v>
      </c>
      <c r="M106" s="80" t="s">
        <v>65</v>
      </c>
      <c r="N106" s="59">
        <v>0</v>
      </c>
      <c r="O106" s="59">
        <v>0</v>
      </c>
      <c r="P106" s="59" t="s">
        <v>65</v>
      </c>
      <c r="Q106" s="59" t="s">
        <v>65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81">
        <v>0</v>
      </c>
      <c r="X106" s="81">
        <v>0</v>
      </c>
      <c r="Y106" s="81">
        <v>0</v>
      </c>
      <c r="Z106" s="81">
        <v>0</v>
      </c>
      <c r="AA106" s="81">
        <v>0</v>
      </c>
      <c r="AB106" s="81">
        <v>0</v>
      </c>
      <c r="AC106" s="81">
        <v>0</v>
      </c>
      <c r="AD106" s="81">
        <v>0</v>
      </c>
      <c r="AE106" s="81">
        <v>0</v>
      </c>
      <c r="AF106" s="81">
        <v>0</v>
      </c>
      <c r="AG106" s="81">
        <v>0</v>
      </c>
      <c r="AH106" s="81">
        <v>0</v>
      </c>
      <c r="AI106" s="81">
        <v>0</v>
      </c>
      <c r="AJ106" s="81">
        <v>0</v>
      </c>
      <c r="AK106" s="81">
        <v>0</v>
      </c>
      <c r="AL106" s="81">
        <v>0</v>
      </c>
      <c r="AM106" s="81">
        <v>0</v>
      </c>
      <c r="AN106" s="81">
        <v>0</v>
      </c>
      <c r="AO106" s="81">
        <v>0</v>
      </c>
      <c r="AP106" s="81">
        <v>0</v>
      </c>
      <c r="AQ106" s="81">
        <v>0</v>
      </c>
      <c r="AR106" s="81">
        <v>0</v>
      </c>
      <c r="AS106" s="81">
        <v>0</v>
      </c>
      <c r="AT106" s="81">
        <v>0</v>
      </c>
      <c r="AU106" s="81">
        <v>0</v>
      </c>
      <c r="AV106" s="81">
        <v>0</v>
      </c>
      <c r="AW106" s="81">
        <v>0</v>
      </c>
      <c r="AX106" s="81">
        <v>0</v>
      </c>
      <c r="AY106" s="81">
        <v>0</v>
      </c>
      <c r="AZ106" s="81">
        <v>0</v>
      </c>
      <c r="BA106" s="81">
        <v>0</v>
      </c>
      <c r="BB106" s="81">
        <v>0</v>
      </c>
      <c r="BC106" s="81">
        <v>0</v>
      </c>
      <c r="BD106" s="81">
        <v>0</v>
      </c>
      <c r="BE106" s="81">
        <v>0</v>
      </c>
      <c r="BF106" s="81">
        <v>0</v>
      </c>
      <c r="BG106" s="81">
        <v>0</v>
      </c>
      <c r="BH106" s="60" t="s">
        <v>65</v>
      </c>
    </row>
    <row r="107" spans="1:139" s="2" customFormat="1" ht="38.25">
      <c r="A107" s="21" t="s">
        <v>143</v>
      </c>
      <c r="B107" s="20" t="s">
        <v>144</v>
      </c>
      <c r="C107" s="20" t="s">
        <v>64</v>
      </c>
      <c r="D107" s="58" t="s">
        <v>65</v>
      </c>
      <c r="E107" s="58" t="s">
        <v>65</v>
      </c>
      <c r="F107" s="58" t="s">
        <v>65</v>
      </c>
      <c r="G107" s="58" t="s">
        <v>65</v>
      </c>
      <c r="H107" s="59">
        <v>0</v>
      </c>
      <c r="I107" s="59">
        <v>0</v>
      </c>
      <c r="J107" s="80" t="s">
        <v>65</v>
      </c>
      <c r="K107" s="59">
        <v>0</v>
      </c>
      <c r="L107" s="59">
        <v>0</v>
      </c>
      <c r="M107" s="80" t="s">
        <v>65</v>
      </c>
      <c r="N107" s="59">
        <v>0</v>
      </c>
      <c r="O107" s="59">
        <v>0</v>
      </c>
      <c r="P107" s="59" t="s">
        <v>65</v>
      </c>
      <c r="Q107" s="59" t="s">
        <v>65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81">
        <v>0</v>
      </c>
      <c r="X107" s="81">
        <v>0</v>
      </c>
      <c r="Y107" s="81">
        <v>0</v>
      </c>
      <c r="Z107" s="81">
        <v>0</v>
      </c>
      <c r="AA107" s="81">
        <v>0</v>
      </c>
      <c r="AB107" s="81">
        <v>0</v>
      </c>
      <c r="AC107" s="81">
        <v>0</v>
      </c>
      <c r="AD107" s="81">
        <v>0</v>
      </c>
      <c r="AE107" s="81">
        <v>0</v>
      </c>
      <c r="AF107" s="81">
        <v>0</v>
      </c>
      <c r="AG107" s="81">
        <v>0</v>
      </c>
      <c r="AH107" s="81">
        <v>0</v>
      </c>
      <c r="AI107" s="81">
        <v>0</v>
      </c>
      <c r="AJ107" s="81">
        <v>0</v>
      </c>
      <c r="AK107" s="81">
        <v>0</v>
      </c>
      <c r="AL107" s="81">
        <v>0</v>
      </c>
      <c r="AM107" s="81">
        <v>0</v>
      </c>
      <c r="AN107" s="81">
        <v>0</v>
      </c>
      <c r="AO107" s="81">
        <v>0</v>
      </c>
      <c r="AP107" s="81">
        <v>0</v>
      </c>
      <c r="AQ107" s="81">
        <v>0</v>
      </c>
      <c r="AR107" s="81">
        <v>0</v>
      </c>
      <c r="AS107" s="81">
        <v>0</v>
      </c>
      <c r="AT107" s="81">
        <v>0</v>
      </c>
      <c r="AU107" s="81">
        <v>0</v>
      </c>
      <c r="AV107" s="81">
        <v>0</v>
      </c>
      <c r="AW107" s="81">
        <v>0</v>
      </c>
      <c r="AX107" s="81">
        <v>0</v>
      </c>
      <c r="AY107" s="81">
        <v>0</v>
      </c>
      <c r="AZ107" s="81">
        <v>0</v>
      </c>
      <c r="BA107" s="81">
        <v>0</v>
      </c>
      <c r="BB107" s="81">
        <v>0</v>
      </c>
      <c r="BC107" s="81">
        <v>0</v>
      </c>
      <c r="BD107" s="81">
        <v>0</v>
      </c>
      <c r="BE107" s="81">
        <v>0</v>
      </c>
      <c r="BF107" s="81">
        <v>0</v>
      </c>
      <c r="BG107" s="81">
        <v>0</v>
      </c>
      <c r="BH107" s="60" t="s">
        <v>65</v>
      </c>
    </row>
    <row r="108" spans="1:139" s="2" customFormat="1" ht="25.5">
      <c r="A108" s="21" t="s">
        <v>145</v>
      </c>
      <c r="B108" s="20" t="s">
        <v>146</v>
      </c>
      <c r="C108" s="20" t="s">
        <v>64</v>
      </c>
      <c r="D108" s="58" t="s">
        <v>65</v>
      </c>
      <c r="E108" s="58" t="s">
        <v>65</v>
      </c>
      <c r="F108" s="58" t="s">
        <v>65</v>
      </c>
      <c r="G108" s="58" t="s">
        <v>65</v>
      </c>
      <c r="H108" s="59">
        <v>0</v>
      </c>
      <c r="I108" s="59">
        <v>0</v>
      </c>
      <c r="J108" s="80" t="s">
        <v>65</v>
      </c>
      <c r="K108" s="59">
        <v>0</v>
      </c>
      <c r="L108" s="59">
        <v>0</v>
      </c>
      <c r="M108" s="80" t="s">
        <v>65</v>
      </c>
      <c r="N108" s="59">
        <v>0</v>
      </c>
      <c r="O108" s="59">
        <v>0</v>
      </c>
      <c r="P108" s="59" t="s">
        <v>65</v>
      </c>
      <c r="Q108" s="59" t="s">
        <v>65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81">
        <v>0</v>
      </c>
      <c r="X108" s="81">
        <v>0</v>
      </c>
      <c r="Y108" s="81">
        <v>0</v>
      </c>
      <c r="Z108" s="81">
        <v>0</v>
      </c>
      <c r="AA108" s="81">
        <v>0</v>
      </c>
      <c r="AB108" s="81">
        <v>0</v>
      </c>
      <c r="AC108" s="81">
        <v>0</v>
      </c>
      <c r="AD108" s="81">
        <v>0</v>
      </c>
      <c r="AE108" s="81">
        <v>0</v>
      </c>
      <c r="AF108" s="81">
        <v>0</v>
      </c>
      <c r="AG108" s="81">
        <v>0</v>
      </c>
      <c r="AH108" s="81">
        <v>0</v>
      </c>
      <c r="AI108" s="81">
        <v>0</v>
      </c>
      <c r="AJ108" s="81">
        <v>0</v>
      </c>
      <c r="AK108" s="81">
        <v>0</v>
      </c>
      <c r="AL108" s="81">
        <v>0</v>
      </c>
      <c r="AM108" s="81">
        <v>0</v>
      </c>
      <c r="AN108" s="81">
        <v>0</v>
      </c>
      <c r="AO108" s="81">
        <v>0</v>
      </c>
      <c r="AP108" s="81">
        <v>0</v>
      </c>
      <c r="AQ108" s="81">
        <v>0</v>
      </c>
      <c r="AR108" s="81">
        <v>0</v>
      </c>
      <c r="AS108" s="81">
        <v>0</v>
      </c>
      <c r="AT108" s="81">
        <v>0</v>
      </c>
      <c r="AU108" s="81">
        <v>0</v>
      </c>
      <c r="AV108" s="81">
        <v>0</v>
      </c>
      <c r="AW108" s="81">
        <v>0</v>
      </c>
      <c r="AX108" s="81">
        <v>0</v>
      </c>
      <c r="AY108" s="81">
        <v>0</v>
      </c>
      <c r="AZ108" s="81">
        <v>0</v>
      </c>
      <c r="BA108" s="81">
        <v>0</v>
      </c>
      <c r="BB108" s="81">
        <v>0</v>
      </c>
      <c r="BC108" s="81">
        <v>0</v>
      </c>
      <c r="BD108" s="81">
        <v>0</v>
      </c>
      <c r="BE108" s="81">
        <v>0</v>
      </c>
      <c r="BF108" s="81">
        <v>0</v>
      </c>
      <c r="BG108" s="81">
        <v>0</v>
      </c>
      <c r="BH108" s="60" t="s">
        <v>65</v>
      </c>
    </row>
    <row r="109" spans="1:139" s="2" customFormat="1" ht="51" customHeight="1">
      <c r="A109" s="21" t="s">
        <v>147</v>
      </c>
      <c r="B109" s="20" t="s">
        <v>148</v>
      </c>
      <c r="C109" s="20" t="s">
        <v>64</v>
      </c>
      <c r="D109" s="58" t="s">
        <v>65</v>
      </c>
      <c r="E109" s="58" t="s">
        <v>65</v>
      </c>
      <c r="F109" s="58" t="s">
        <v>65</v>
      </c>
      <c r="G109" s="58" t="s">
        <v>65</v>
      </c>
      <c r="H109" s="59">
        <v>0</v>
      </c>
      <c r="I109" s="59">
        <v>0</v>
      </c>
      <c r="J109" s="80" t="s">
        <v>65</v>
      </c>
      <c r="K109" s="59">
        <v>0</v>
      </c>
      <c r="L109" s="59">
        <v>0</v>
      </c>
      <c r="M109" s="80" t="s">
        <v>65</v>
      </c>
      <c r="N109" s="59">
        <v>0</v>
      </c>
      <c r="O109" s="59">
        <v>0</v>
      </c>
      <c r="P109" s="59" t="s">
        <v>65</v>
      </c>
      <c r="Q109" s="59" t="s">
        <v>65</v>
      </c>
      <c r="R109" s="59">
        <v>0</v>
      </c>
      <c r="S109" s="59">
        <v>0</v>
      </c>
      <c r="T109" s="59">
        <v>0</v>
      </c>
      <c r="U109" s="59">
        <v>0</v>
      </c>
      <c r="V109" s="59">
        <v>0</v>
      </c>
      <c r="W109" s="81">
        <v>0</v>
      </c>
      <c r="X109" s="81">
        <v>0</v>
      </c>
      <c r="Y109" s="81">
        <v>0</v>
      </c>
      <c r="Z109" s="81">
        <v>0</v>
      </c>
      <c r="AA109" s="81">
        <v>0</v>
      </c>
      <c r="AB109" s="81">
        <v>0</v>
      </c>
      <c r="AC109" s="81">
        <v>0</v>
      </c>
      <c r="AD109" s="81">
        <v>0</v>
      </c>
      <c r="AE109" s="81">
        <v>0</v>
      </c>
      <c r="AF109" s="81">
        <v>0</v>
      </c>
      <c r="AG109" s="81">
        <v>0</v>
      </c>
      <c r="AH109" s="81">
        <v>0</v>
      </c>
      <c r="AI109" s="81">
        <v>0</v>
      </c>
      <c r="AJ109" s="81">
        <v>0</v>
      </c>
      <c r="AK109" s="81">
        <v>0</v>
      </c>
      <c r="AL109" s="81">
        <v>0</v>
      </c>
      <c r="AM109" s="81">
        <v>0</v>
      </c>
      <c r="AN109" s="81">
        <v>0</v>
      </c>
      <c r="AO109" s="81">
        <v>0</v>
      </c>
      <c r="AP109" s="81">
        <v>0</v>
      </c>
      <c r="AQ109" s="81">
        <v>0</v>
      </c>
      <c r="AR109" s="81">
        <v>0</v>
      </c>
      <c r="AS109" s="81">
        <v>0</v>
      </c>
      <c r="AT109" s="81">
        <v>0</v>
      </c>
      <c r="AU109" s="81">
        <v>0</v>
      </c>
      <c r="AV109" s="81">
        <v>0</v>
      </c>
      <c r="AW109" s="81">
        <v>0</v>
      </c>
      <c r="AX109" s="81">
        <v>0</v>
      </c>
      <c r="AY109" s="81">
        <v>0</v>
      </c>
      <c r="AZ109" s="81">
        <v>0</v>
      </c>
      <c r="BA109" s="81">
        <v>0</v>
      </c>
      <c r="BB109" s="81">
        <v>0</v>
      </c>
      <c r="BC109" s="81">
        <v>0</v>
      </c>
      <c r="BD109" s="81">
        <v>0</v>
      </c>
      <c r="BE109" s="81">
        <v>0</v>
      </c>
      <c r="BF109" s="81">
        <v>0</v>
      </c>
      <c r="BG109" s="81">
        <v>0</v>
      </c>
      <c r="BH109" s="60" t="s">
        <v>65</v>
      </c>
    </row>
    <row r="110" spans="1:139" s="2" customFormat="1" ht="51">
      <c r="A110" s="21" t="s">
        <v>149</v>
      </c>
      <c r="B110" s="20" t="s">
        <v>150</v>
      </c>
      <c r="C110" s="20" t="s">
        <v>64</v>
      </c>
      <c r="D110" s="58" t="s">
        <v>65</v>
      </c>
      <c r="E110" s="58" t="s">
        <v>65</v>
      </c>
      <c r="F110" s="58" t="s">
        <v>65</v>
      </c>
      <c r="G110" s="58" t="s">
        <v>65</v>
      </c>
      <c r="H110" s="59">
        <v>0</v>
      </c>
      <c r="I110" s="59">
        <v>0</v>
      </c>
      <c r="J110" s="80" t="s">
        <v>65</v>
      </c>
      <c r="K110" s="59">
        <v>0</v>
      </c>
      <c r="L110" s="59">
        <v>0</v>
      </c>
      <c r="M110" s="80" t="s">
        <v>65</v>
      </c>
      <c r="N110" s="59">
        <v>0</v>
      </c>
      <c r="O110" s="59">
        <v>0</v>
      </c>
      <c r="P110" s="59" t="s">
        <v>65</v>
      </c>
      <c r="Q110" s="59" t="s">
        <v>65</v>
      </c>
      <c r="R110" s="59">
        <v>0</v>
      </c>
      <c r="S110" s="59">
        <v>0</v>
      </c>
      <c r="T110" s="59">
        <v>0</v>
      </c>
      <c r="U110" s="59">
        <v>0</v>
      </c>
      <c r="V110" s="59">
        <v>0</v>
      </c>
      <c r="W110" s="81">
        <v>0</v>
      </c>
      <c r="X110" s="81">
        <v>0</v>
      </c>
      <c r="Y110" s="81">
        <v>0</v>
      </c>
      <c r="Z110" s="81">
        <v>0</v>
      </c>
      <c r="AA110" s="81">
        <v>0</v>
      </c>
      <c r="AB110" s="81">
        <v>0</v>
      </c>
      <c r="AC110" s="81">
        <v>0</v>
      </c>
      <c r="AD110" s="81">
        <v>0</v>
      </c>
      <c r="AE110" s="81">
        <v>0</v>
      </c>
      <c r="AF110" s="81">
        <v>0</v>
      </c>
      <c r="AG110" s="81">
        <v>0</v>
      </c>
      <c r="AH110" s="81">
        <v>0</v>
      </c>
      <c r="AI110" s="81">
        <v>0</v>
      </c>
      <c r="AJ110" s="81">
        <v>0</v>
      </c>
      <c r="AK110" s="81">
        <v>0</v>
      </c>
      <c r="AL110" s="81">
        <v>0</v>
      </c>
      <c r="AM110" s="81">
        <v>0</v>
      </c>
      <c r="AN110" s="81">
        <v>0</v>
      </c>
      <c r="AO110" s="81">
        <v>0</v>
      </c>
      <c r="AP110" s="81">
        <v>0</v>
      </c>
      <c r="AQ110" s="81">
        <v>0</v>
      </c>
      <c r="AR110" s="81">
        <v>0</v>
      </c>
      <c r="AS110" s="81">
        <v>0</v>
      </c>
      <c r="AT110" s="81">
        <v>0</v>
      </c>
      <c r="AU110" s="81">
        <v>0</v>
      </c>
      <c r="AV110" s="81">
        <v>0</v>
      </c>
      <c r="AW110" s="81">
        <v>0</v>
      </c>
      <c r="AX110" s="81">
        <v>0</v>
      </c>
      <c r="AY110" s="81">
        <v>0</v>
      </c>
      <c r="AZ110" s="81">
        <v>0</v>
      </c>
      <c r="BA110" s="81">
        <v>0</v>
      </c>
      <c r="BB110" s="81">
        <v>0</v>
      </c>
      <c r="BC110" s="81">
        <v>0</v>
      </c>
      <c r="BD110" s="81">
        <v>0</v>
      </c>
      <c r="BE110" s="81">
        <v>0</v>
      </c>
      <c r="BF110" s="81">
        <v>0</v>
      </c>
      <c r="BG110" s="81">
        <v>0</v>
      </c>
      <c r="BH110" s="60" t="s">
        <v>65</v>
      </c>
    </row>
    <row r="111" spans="1:139" s="2" customFormat="1" ht="51">
      <c r="A111" s="21" t="s">
        <v>151</v>
      </c>
      <c r="B111" s="20" t="s">
        <v>152</v>
      </c>
      <c r="C111" s="20" t="s">
        <v>64</v>
      </c>
      <c r="D111" s="58" t="s">
        <v>65</v>
      </c>
      <c r="E111" s="58" t="s">
        <v>65</v>
      </c>
      <c r="F111" s="58" t="s">
        <v>65</v>
      </c>
      <c r="G111" s="58" t="s">
        <v>65</v>
      </c>
      <c r="H111" s="59">
        <v>0</v>
      </c>
      <c r="I111" s="59">
        <v>0</v>
      </c>
      <c r="J111" s="80" t="s">
        <v>65</v>
      </c>
      <c r="K111" s="59">
        <v>0</v>
      </c>
      <c r="L111" s="59">
        <v>0</v>
      </c>
      <c r="M111" s="80" t="s">
        <v>65</v>
      </c>
      <c r="N111" s="59">
        <v>0</v>
      </c>
      <c r="O111" s="59">
        <v>0</v>
      </c>
      <c r="P111" s="59" t="s">
        <v>65</v>
      </c>
      <c r="Q111" s="59" t="s">
        <v>65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81">
        <v>0</v>
      </c>
      <c r="X111" s="81">
        <v>0</v>
      </c>
      <c r="Y111" s="81">
        <v>0</v>
      </c>
      <c r="Z111" s="81">
        <v>0</v>
      </c>
      <c r="AA111" s="81">
        <v>0</v>
      </c>
      <c r="AB111" s="81">
        <v>0</v>
      </c>
      <c r="AC111" s="81">
        <v>0</v>
      </c>
      <c r="AD111" s="81">
        <v>0</v>
      </c>
      <c r="AE111" s="81">
        <v>0</v>
      </c>
      <c r="AF111" s="81">
        <v>0</v>
      </c>
      <c r="AG111" s="81">
        <v>0</v>
      </c>
      <c r="AH111" s="81">
        <v>0</v>
      </c>
      <c r="AI111" s="81">
        <v>0</v>
      </c>
      <c r="AJ111" s="81">
        <v>0</v>
      </c>
      <c r="AK111" s="81">
        <v>0</v>
      </c>
      <c r="AL111" s="81">
        <v>0</v>
      </c>
      <c r="AM111" s="81">
        <v>0</v>
      </c>
      <c r="AN111" s="81">
        <v>0</v>
      </c>
      <c r="AO111" s="81">
        <v>0</v>
      </c>
      <c r="AP111" s="81">
        <v>0</v>
      </c>
      <c r="AQ111" s="81">
        <v>0</v>
      </c>
      <c r="AR111" s="81">
        <v>0</v>
      </c>
      <c r="AS111" s="81">
        <v>0</v>
      </c>
      <c r="AT111" s="81">
        <v>0</v>
      </c>
      <c r="AU111" s="81">
        <v>0</v>
      </c>
      <c r="AV111" s="81">
        <v>0</v>
      </c>
      <c r="AW111" s="81">
        <v>0</v>
      </c>
      <c r="AX111" s="81">
        <v>0</v>
      </c>
      <c r="AY111" s="81">
        <v>0</v>
      </c>
      <c r="AZ111" s="81">
        <v>0</v>
      </c>
      <c r="BA111" s="81">
        <v>0</v>
      </c>
      <c r="BB111" s="81">
        <v>0</v>
      </c>
      <c r="BC111" s="81">
        <v>0</v>
      </c>
      <c r="BD111" s="81">
        <v>0</v>
      </c>
      <c r="BE111" s="81">
        <v>0</v>
      </c>
      <c r="BF111" s="81">
        <v>0</v>
      </c>
      <c r="BG111" s="81">
        <v>0</v>
      </c>
      <c r="BH111" s="60" t="s">
        <v>65</v>
      </c>
    </row>
    <row r="112" spans="1:139" s="2" customFormat="1" ht="39" thickBot="1">
      <c r="A112" s="27" t="s">
        <v>153</v>
      </c>
      <c r="B112" s="28" t="s">
        <v>154</v>
      </c>
      <c r="C112" s="28" t="s">
        <v>64</v>
      </c>
      <c r="D112" s="61" t="s">
        <v>65</v>
      </c>
      <c r="E112" s="61" t="s">
        <v>65</v>
      </c>
      <c r="F112" s="61" t="s">
        <v>65</v>
      </c>
      <c r="G112" s="61" t="s">
        <v>65</v>
      </c>
      <c r="H112" s="62">
        <v>0</v>
      </c>
      <c r="I112" s="62">
        <v>0</v>
      </c>
      <c r="J112" s="63" t="s">
        <v>65</v>
      </c>
      <c r="K112" s="62">
        <v>0</v>
      </c>
      <c r="L112" s="62">
        <v>0</v>
      </c>
      <c r="M112" s="63" t="s">
        <v>65</v>
      </c>
      <c r="N112" s="62">
        <v>0</v>
      </c>
      <c r="O112" s="62">
        <v>0</v>
      </c>
      <c r="P112" s="62" t="s">
        <v>65</v>
      </c>
      <c r="Q112" s="62" t="s">
        <v>65</v>
      </c>
      <c r="R112" s="62">
        <v>0</v>
      </c>
      <c r="S112" s="62">
        <v>0</v>
      </c>
      <c r="T112" s="62">
        <v>0</v>
      </c>
      <c r="U112" s="62">
        <v>0</v>
      </c>
      <c r="V112" s="62">
        <v>0</v>
      </c>
      <c r="W112" s="64">
        <v>0</v>
      </c>
      <c r="X112" s="64">
        <v>0</v>
      </c>
      <c r="Y112" s="64">
        <v>0</v>
      </c>
      <c r="Z112" s="64">
        <v>0</v>
      </c>
      <c r="AA112" s="64">
        <v>0</v>
      </c>
      <c r="AB112" s="64">
        <v>0</v>
      </c>
      <c r="AC112" s="64">
        <v>0</v>
      </c>
      <c r="AD112" s="64">
        <v>0</v>
      </c>
      <c r="AE112" s="64">
        <v>0</v>
      </c>
      <c r="AF112" s="64">
        <v>0</v>
      </c>
      <c r="AG112" s="64">
        <v>0</v>
      </c>
      <c r="AH112" s="64">
        <v>0</v>
      </c>
      <c r="AI112" s="64">
        <v>0</v>
      </c>
      <c r="AJ112" s="64">
        <v>0</v>
      </c>
      <c r="AK112" s="64">
        <v>0</v>
      </c>
      <c r="AL112" s="64">
        <v>0</v>
      </c>
      <c r="AM112" s="64">
        <v>0</v>
      </c>
      <c r="AN112" s="64">
        <v>0</v>
      </c>
      <c r="AO112" s="64">
        <v>0</v>
      </c>
      <c r="AP112" s="64">
        <v>0</v>
      </c>
      <c r="AQ112" s="64">
        <v>0</v>
      </c>
      <c r="AR112" s="64">
        <v>0</v>
      </c>
      <c r="AS112" s="64">
        <v>0</v>
      </c>
      <c r="AT112" s="64">
        <v>0</v>
      </c>
      <c r="AU112" s="64">
        <v>0</v>
      </c>
      <c r="AV112" s="64">
        <v>0</v>
      </c>
      <c r="AW112" s="64">
        <v>0</v>
      </c>
      <c r="AX112" s="64">
        <v>0</v>
      </c>
      <c r="AY112" s="64">
        <v>0</v>
      </c>
      <c r="AZ112" s="64">
        <v>0</v>
      </c>
      <c r="BA112" s="64">
        <v>0</v>
      </c>
      <c r="BB112" s="64">
        <v>0</v>
      </c>
      <c r="BC112" s="64">
        <v>0</v>
      </c>
      <c r="BD112" s="64">
        <v>0</v>
      </c>
      <c r="BE112" s="64">
        <v>0</v>
      </c>
      <c r="BF112" s="64">
        <v>0</v>
      </c>
      <c r="BG112" s="64">
        <v>0</v>
      </c>
      <c r="BH112" s="65" t="s">
        <v>65</v>
      </c>
    </row>
    <row r="113" spans="1:70" s="99" customFormat="1" ht="26.25" thickBot="1">
      <c r="A113" s="37" t="s">
        <v>155</v>
      </c>
      <c r="B113" s="38" t="s">
        <v>156</v>
      </c>
      <c r="C113" s="38" t="s">
        <v>64</v>
      </c>
      <c r="D113" s="66" t="s">
        <v>85</v>
      </c>
      <c r="E113" s="66" t="s">
        <v>171</v>
      </c>
      <c r="F113" s="66" t="s">
        <v>183</v>
      </c>
      <c r="G113" s="66" t="s">
        <v>65</v>
      </c>
      <c r="H113" s="91">
        <f>SUM(H114:H146)</f>
        <v>19.831999999999997</v>
      </c>
      <c r="I113" s="91">
        <f>SUM(I114:I146)</f>
        <v>19.831999999999997</v>
      </c>
      <c r="J113" s="68" t="s">
        <v>65</v>
      </c>
      <c r="K113" s="67">
        <v>0</v>
      </c>
      <c r="L113" s="67">
        <v>0</v>
      </c>
      <c r="M113" s="68" t="s">
        <v>65</v>
      </c>
      <c r="N113" s="67">
        <v>0</v>
      </c>
      <c r="O113" s="67">
        <v>0</v>
      </c>
      <c r="P113" s="67" t="s">
        <v>65</v>
      </c>
      <c r="Q113" s="67" t="s">
        <v>65</v>
      </c>
      <c r="R113" s="67">
        <v>0</v>
      </c>
      <c r="S113" s="67">
        <v>0</v>
      </c>
      <c r="T113" s="67">
        <v>0</v>
      </c>
      <c r="U113" s="67">
        <v>0</v>
      </c>
      <c r="V113" s="67">
        <v>0</v>
      </c>
      <c r="W113" s="69">
        <v>0</v>
      </c>
      <c r="X113" s="92">
        <v>0</v>
      </c>
      <c r="Y113" s="93">
        <f>SUM(Y114:Y119)</f>
        <v>3.0819999999999999</v>
      </c>
      <c r="Z113" s="94">
        <v>0</v>
      </c>
      <c r="AA113" s="92">
        <v>0</v>
      </c>
      <c r="AB113" s="93">
        <f>SUM(AB114:AB119)</f>
        <v>3.0819999999999999</v>
      </c>
      <c r="AC113" s="94">
        <v>0</v>
      </c>
      <c r="AD113" s="95">
        <f>SUM(AD114:AD128)</f>
        <v>3.8329999999999993</v>
      </c>
      <c r="AE113" s="69">
        <v>0</v>
      </c>
      <c r="AF113" s="69">
        <v>0</v>
      </c>
      <c r="AG113" s="95">
        <f>SUM(AG114:AG129)</f>
        <v>3.8329999999999993</v>
      </c>
      <c r="AH113" s="92">
        <v>0</v>
      </c>
      <c r="AI113" s="96">
        <f>SUM(AI114:AI146)</f>
        <v>11.674999999999999</v>
      </c>
      <c r="AJ113" s="97">
        <v>0</v>
      </c>
      <c r="AK113" s="98">
        <v>0</v>
      </c>
      <c r="AL113" s="96">
        <f>SUM(AL114:AL146)</f>
        <v>11.674999999999999</v>
      </c>
      <c r="AM113" s="96">
        <v>0</v>
      </c>
      <c r="AN113" s="94">
        <f>SUM(AN140:AN143)</f>
        <v>4.1839999999999993</v>
      </c>
      <c r="AO113" s="69">
        <v>0</v>
      </c>
      <c r="AP113" s="69">
        <v>0</v>
      </c>
      <c r="AQ113" s="69">
        <f>SUM(AQ140:AQ143)</f>
        <v>4.1839999999999993</v>
      </c>
      <c r="AR113" s="92">
        <v>0</v>
      </c>
      <c r="AS113" s="93">
        <f>SUM(AS114:AS146)</f>
        <v>0</v>
      </c>
      <c r="AT113" s="94">
        <v>0</v>
      </c>
      <c r="AU113" s="69">
        <v>0</v>
      </c>
      <c r="AV113" s="93">
        <f>SUM(AV114:AV146)</f>
        <v>0</v>
      </c>
      <c r="AW113" s="93">
        <f>SUM(AW114:AW146)</f>
        <v>0</v>
      </c>
      <c r="AX113" s="94">
        <f>AX144+AX145+AX146</f>
        <v>3.1450000000000005</v>
      </c>
      <c r="AY113" s="69">
        <v>0</v>
      </c>
      <c r="AZ113" s="69">
        <v>0</v>
      </c>
      <c r="BA113" s="69">
        <f>SUM(BA144:BA146)</f>
        <v>3.1450000000000005</v>
      </c>
      <c r="BB113" s="92">
        <v>0</v>
      </c>
      <c r="BC113" s="69">
        <v>0</v>
      </c>
      <c r="BD113" s="69">
        <v>0</v>
      </c>
      <c r="BE113" s="69">
        <v>0</v>
      </c>
      <c r="BF113" s="69">
        <v>0</v>
      </c>
      <c r="BG113" s="69">
        <v>0</v>
      </c>
      <c r="BH113" s="70" t="s">
        <v>65</v>
      </c>
      <c r="BJ113" s="36"/>
      <c r="BK113" s="36"/>
      <c r="BL113" s="36"/>
      <c r="BM113" s="36"/>
      <c r="BN113" s="36"/>
      <c r="BO113" s="36"/>
      <c r="BP113" s="36"/>
      <c r="BQ113" s="36"/>
      <c r="BR113" s="36"/>
    </row>
    <row r="114" spans="1:70" s="2" customFormat="1" ht="38.25">
      <c r="A114" s="46" t="s">
        <v>201</v>
      </c>
      <c r="B114" s="100" t="s">
        <v>185</v>
      </c>
      <c r="C114" s="47" t="s">
        <v>64</v>
      </c>
      <c r="D114" s="85" t="s">
        <v>85</v>
      </c>
      <c r="E114" s="85" t="s">
        <v>171</v>
      </c>
      <c r="F114" s="85" t="s">
        <v>171</v>
      </c>
      <c r="G114" s="101" t="s">
        <v>65</v>
      </c>
      <c r="H114" s="102">
        <v>0.6</v>
      </c>
      <c r="I114" s="102">
        <v>0.6</v>
      </c>
      <c r="J114" s="80" t="s">
        <v>65</v>
      </c>
      <c r="K114" s="59">
        <v>0</v>
      </c>
      <c r="L114" s="59">
        <v>0</v>
      </c>
      <c r="M114" s="80" t="s">
        <v>65</v>
      </c>
      <c r="N114" s="59">
        <v>0</v>
      </c>
      <c r="O114" s="59">
        <v>0</v>
      </c>
      <c r="P114" s="59" t="s">
        <v>65</v>
      </c>
      <c r="Q114" s="59" t="s">
        <v>65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81">
        <v>0</v>
      </c>
      <c r="X114" s="81">
        <v>0</v>
      </c>
      <c r="Y114" s="103">
        <v>0.6</v>
      </c>
      <c r="Z114" s="81">
        <v>0</v>
      </c>
      <c r="AA114" s="81">
        <v>0</v>
      </c>
      <c r="AB114" s="103">
        <v>0.6</v>
      </c>
      <c r="AC114" s="81">
        <v>0</v>
      </c>
      <c r="AD114" s="82">
        <v>0.84</v>
      </c>
      <c r="AE114" s="81">
        <v>0</v>
      </c>
      <c r="AF114" s="81">
        <v>0</v>
      </c>
      <c r="AG114" s="82">
        <v>0.84</v>
      </c>
      <c r="AH114" s="81">
        <v>0</v>
      </c>
      <c r="AI114" s="81">
        <v>0</v>
      </c>
      <c r="AJ114" s="81">
        <v>0</v>
      </c>
      <c r="AK114" s="81">
        <v>0</v>
      </c>
      <c r="AL114" s="81">
        <v>0</v>
      </c>
      <c r="AM114" s="81">
        <v>0</v>
      </c>
      <c r="AN114" s="81">
        <v>0</v>
      </c>
      <c r="AO114" s="81">
        <v>0</v>
      </c>
      <c r="AP114" s="81">
        <v>0</v>
      </c>
      <c r="AQ114" s="81">
        <v>0</v>
      </c>
      <c r="AR114" s="81">
        <v>0</v>
      </c>
      <c r="AS114" s="81">
        <v>0</v>
      </c>
      <c r="AT114" s="81">
        <v>0</v>
      </c>
      <c r="AU114" s="81">
        <v>0</v>
      </c>
      <c r="AV114" s="81">
        <v>0</v>
      </c>
      <c r="AW114" s="81">
        <v>0</v>
      </c>
      <c r="AX114" s="81">
        <v>0</v>
      </c>
      <c r="AY114" s="81">
        <v>0</v>
      </c>
      <c r="AZ114" s="81">
        <v>0</v>
      </c>
      <c r="BA114" s="81">
        <v>0</v>
      </c>
      <c r="BB114" s="81">
        <v>0</v>
      </c>
      <c r="BC114" s="81">
        <v>0</v>
      </c>
      <c r="BD114" s="81">
        <v>0</v>
      </c>
      <c r="BE114" s="81">
        <v>0</v>
      </c>
      <c r="BF114" s="81">
        <v>0</v>
      </c>
      <c r="BG114" s="81">
        <v>0</v>
      </c>
      <c r="BH114" s="60" t="s">
        <v>65</v>
      </c>
    </row>
    <row r="115" spans="1:70" s="2" customFormat="1" ht="38.25">
      <c r="A115" s="21" t="s">
        <v>202</v>
      </c>
      <c r="B115" s="54" t="s">
        <v>184</v>
      </c>
      <c r="C115" s="47" t="s">
        <v>64</v>
      </c>
      <c r="D115" s="58" t="s">
        <v>85</v>
      </c>
      <c r="E115" s="58" t="s">
        <v>171</v>
      </c>
      <c r="F115" s="58" t="s">
        <v>171</v>
      </c>
      <c r="G115" s="101" t="s">
        <v>65</v>
      </c>
      <c r="H115" s="104">
        <v>0.36</v>
      </c>
      <c r="I115" s="104">
        <v>0.36</v>
      </c>
      <c r="J115" s="80" t="s">
        <v>65</v>
      </c>
      <c r="K115" s="59">
        <v>0</v>
      </c>
      <c r="L115" s="59">
        <v>0</v>
      </c>
      <c r="M115" s="80" t="s">
        <v>65</v>
      </c>
      <c r="N115" s="59">
        <v>0</v>
      </c>
      <c r="O115" s="59">
        <v>0</v>
      </c>
      <c r="P115" s="59" t="s">
        <v>65</v>
      </c>
      <c r="Q115" s="59" t="s">
        <v>65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81">
        <v>0</v>
      </c>
      <c r="X115" s="81">
        <v>0</v>
      </c>
      <c r="Y115" s="83">
        <v>0.36</v>
      </c>
      <c r="Z115" s="81">
        <v>0</v>
      </c>
      <c r="AA115" s="81">
        <v>0</v>
      </c>
      <c r="AB115" s="83">
        <v>0.36</v>
      </c>
      <c r="AC115" s="81">
        <v>0</v>
      </c>
      <c r="AD115" s="82">
        <v>0.128</v>
      </c>
      <c r="AE115" s="81">
        <v>0</v>
      </c>
      <c r="AF115" s="81">
        <v>0</v>
      </c>
      <c r="AG115" s="82">
        <v>0.128</v>
      </c>
      <c r="AH115" s="81">
        <v>0</v>
      </c>
      <c r="AI115" s="81">
        <v>0</v>
      </c>
      <c r="AJ115" s="81">
        <v>0</v>
      </c>
      <c r="AK115" s="81">
        <v>0</v>
      </c>
      <c r="AL115" s="81">
        <v>0</v>
      </c>
      <c r="AM115" s="81">
        <v>0</v>
      </c>
      <c r="AN115" s="81">
        <v>0</v>
      </c>
      <c r="AO115" s="81">
        <v>0</v>
      </c>
      <c r="AP115" s="81">
        <v>0</v>
      </c>
      <c r="AQ115" s="81">
        <v>0</v>
      </c>
      <c r="AR115" s="81">
        <v>0</v>
      </c>
      <c r="AS115" s="81">
        <v>0</v>
      </c>
      <c r="AT115" s="81">
        <v>0</v>
      </c>
      <c r="AU115" s="81">
        <v>0</v>
      </c>
      <c r="AV115" s="81">
        <v>0</v>
      </c>
      <c r="AW115" s="81">
        <v>0</v>
      </c>
      <c r="AX115" s="81">
        <v>0</v>
      </c>
      <c r="AY115" s="81">
        <v>0</v>
      </c>
      <c r="AZ115" s="81">
        <v>0</v>
      </c>
      <c r="BA115" s="81">
        <v>0</v>
      </c>
      <c r="BB115" s="81">
        <v>0</v>
      </c>
      <c r="BC115" s="81">
        <v>0</v>
      </c>
      <c r="BD115" s="81">
        <v>0</v>
      </c>
      <c r="BE115" s="81">
        <v>0</v>
      </c>
      <c r="BF115" s="81">
        <v>0</v>
      </c>
      <c r="BG115" s="81">
        <v>0</v>
      </c>
      <c r="BH115" s="60" t="s">
        <v>65</v>
      </c>
    </row>
    <row r="116" spans="1:70" s="2" customFormat="1" ht="38.25">
      <c r="A116" s="46" t="s">
        <v>203</v>
      </c>
      <c r="B116" s="54" t="s">
        <v>186</v>
      </c>
      <c r="C116" s="47" t="s">
        <v>64</v>
      </c>
      <c r="D116" s="58" t="s">
        <v>85</v>
      </c>
      <c r="E116" s="58" t="s">
        <v>171</v>
      </c>
      <c r="F116" s="58" t="s">
        <v>171</v>
      </c>
      <c r="G116" s="101" t="s">
        <v>65</v>
      </c>
      <c r="H116" s="104">
        <v>0.53</v>
      </c>
      <c r="I116" s="104">
        <v>0.53</v>
      </c>
      <c r="J116" s="80" t="s">
        <v>65</v>
      </c>
      <c r="K116" s="59">
        <v>0</v>
      </c>
      <c r="L116" s="59">
        <v>0</v>
      </c>
      <c r="M116" s="80" t="s">
        <v>65</v>
      </c>
      <c r="N116" s="59">
        <v>0</v>
      </c>
      <c r="O116" s="59">
        <v>0</v>
      </c>
      <c r="P116" s="59" t="s">
        <v>65</v>
      </c>
      <c r="Q116" s="59" t="s">
        <v>65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81">
        <v>0</v>
      </c>
      <c r="X116" s="81">
        <v>0</v>
      </c>
      <c r="Y116" s="83">
        <v>0.53</v>
      </c>
      <c r="Z116" s="81">
        <v>0</v>
      </c>
      <c r="AA116" s="81">
        <v>0</v>
      </c>
      <c r="AB116" s="83">
        <v>0.53</v>
      </c>
      <c r="AC116" s="81">
        <v>0</v>
      </c>
      <c r="AD116" s="82">
        <v>8.3000000000000004E-2</v>
      </c>
      <c r="AE116" s="81">
        <v>0</v>
      </c>
      <c r="AF116" s="81">
        <v>0</v>
      </c>
      <c r="AG116" s="82">
        <v>8.3000000000000004E-2</v>
      </c>
      <c r="AH116" s="81">
        <v>0</v>
      </c>
      <c r="AI116" s="81">
        <v>0</v>
      </c>
      <c r="AJ116" s="81">
        <v>0</v>
      </c>
      <c r="AK116" s="81">
        <v>0</v>
      </c>
      <c r="AL116" s="81">
        <v>0</v>
      </c>
      <c r="AM116" s="81">
        <v>0</v>
      </c>
      <c r="AN116" s="81">
        <v>0</v>
      </c>
      <c r="AO116" s="81">
        <v>0</v>
      </c>
      <c r="AP116" s="81">
        <v>0</v>
      </c>
      <c r="AQ116" s="81">
        <v>0</v>
      </c>
      <c r="AR116" s="81">
        <v>0</v>
      </c>
      <c r="AS116" s="81">
        <v>0</v>
      </c>
      <c r="AT116" s="81">
        <v>0</v>
      </c>
      <c r="AU116" s="81">
        <v>0</v>
      </c>
      <c r="AV116" s="81">
        <v>0</v>
      </c>
      <c r="AW116" s="81">
        <v>0</v>
      </c>
      <c r="AX116" s="81">
        <v>0</v>
      </c>
      <c r="AY116" s="81">
        <v>0</v>
      </c>
      <c r="AZ116" s="81">
        <v>0</v>
      </c>
      <c r="BA116" s="81">
        <v>0</v>
      </c>
      <c r="BB116" s="81">
        <v>0</v>
      </c>
      <c r="BC116" s="81">
        <v>0</v>
      </c>
      <c r="BD116" s="81">
        <v>0</v>
      </c>
      <c r="BE116" s="81">
        <v>0</v>
      </c>
      <c r="BF116" s="81">
        <v>0</v>
      </c>
      <c r="BG116" s="81">
        <v>0</v>
      </c>
      <c r="BH116" s="60" t="s">
        <v>65</v>
      </c>
    </row>
    <row r="117" spans="1:70" s="2" customFormat="1" ht="38.25">
      <c r="A117" s="21" t="s">
        <v>204</v>
      </c>
      <c r="B117" s="54" t="s">
        <v>187</v>
      </c>
      <c r="C117" s="47" t="s">
        <v>64</v>
      </c>
      <c r="D117" s="58" t="s">
        <v>85</v>
      </c>
      <c r="E117" s="58" t="s">
        <v>171</v>
      </c>
      <c r="F117" s="58" t="s">
        <v>171</v>
      </c>
      <c r="G117" s="101" t="s">
        <v>65</v>
      </c>
      <c r="H117" s="104">
        <v>0.56000000000000005</v>
      </c>
      <c r="I117" s="104">
        <v>0.56000000000000005</v>
      </c>
      <c r="J117" s="80" t="s">
        <v>65</v>
      </c>
      <c r="K117" s="59">
        <v>0</v>
      </c>
      <c r="L117" s="59">
        <v>0</v>
      </c>
      <c r="M117" s="80" t="s">
        <v>65</v>
      </c>
      <c r="N117" s="59">
        <v>0</v>
      </c>
      <c r="O117" s="59">
        <v>0</v>
      </c>
      <c r="P117" s="59" t="s">
        <v>65</v>
      </c>
      <c r="Q117" s="59" t="s">
        <v>65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81">
        <v>0</v>
      </c>
      <c r="X117" s="81">
        <v>0</v>
      </c>
      <c r="Y117" s="83">
        <v>0.56000000000000005</v>
      </c>
      <c r="Z117" s="81">
        <v>0</v>
      </c>
      <c r="AA117" s="81">
        <v>0</v>
      </c>
      <c r="AB117" s="83">
        <v>0.56000000000000005</v>
      </c>
      <c r="AC117" s="81">
        <v>0</v>
      </c>
      <c r="AD117" s="82">
        <v>0</v>
      </c>
      <c r="AE117" s="81">
        <v>0</v>
      </c>
      <c r="AF117" s="81">
        <v>0</v>
      </c>
      <c r="AG117" s="82">
        <v>0</v>
      </c>
      <c r="AH117" s="81">
        <v>0</v>
      </c>
      <c r="AI117" s="81">
        <v>0</v>
      </c>
      <c r="AJ117" s="81">
        <v>0</v>
      </c>
      <c r="AK117" s="81">
        <v>0</v>
      </c>
      <c r="AL117" s="81">
        <v>0</v>
      </c>
      <c r="AM117" s="81">
        <v>0</v>
      </c>
      <c r="AN117" s="81">
        <v>0</v>
      </c>
      <c r="AO117" s="81">
        <v>0</v>
      </c>
      <c r="AP117" s="81">
        <v>0</v>
      </c>
      <c r="AQ117" s="81">
        <v>0</v>
      </c>
      <c r="AR117" s="81">
        <v>0</v>
      </c>
      <c r="AS117" s="81">
        <v>0</v>
      </c>
      <c r="AT117" s="81">
        <v>0</v>
      </c>
      <c r="AU117" s="81">
        <v>0</v>
      </c>
      <c r="AV117" s="81">
        <v>0</v>
      </c>
      <c r="AW117" s="81">
        <v>0</v>
      </c>
      <c r="AX117" s="81">
        <v>0</v>
      </c>
      <c r="AY117" s="81">
        <v>0</v>
      </c>
      <c r="AZ117" s="81">
        <v>0</v>
      </c>
      <c r="BA117" s="81">
        <v>0</v>
      </c>
      <c r="BB117" s="81">
        <v>0</v>
      </c>
      <c r="BC117" s="81">
        <v>0</v>
      </c>
      <c r="BD117" s="81">
        <v>0</v>
      </c>
      <c r="BE117" s="81">
        <v>0</v>
      </c>
      <c r="BF117" s="81">
        <v>0</v>
      </c>
      <c r="BG117" s="81">
        <v>0</v>
      </c>
      <c r="BH117" s="60" t="s">
        <v>65</v>
      </c>
    </row>
    <row r="118" spans="1:70" s="2" customFormat="1" ht="38.25">
      <c r="A118" s="46" t="s">
        <v>205</v>
      </c>
      <c r="B118" s="54" t="s">
        <v>188</v>
      </c>
      <c r="C118" s="47" t="s">
        <v>64</v>
      </c>
      <c r="D118" s="58" t="s">
        <v>85</v>
      </c>
      <c r="E118" s="58" t="s">
        <v>171</v>
      </c>
      <c r="F118" s="58" t="s">
        <v>171</v>
      </c>
      <c r="G118" s="101" t="s">
        <v>65</v>
      </c>
      <c r="H118" s="104">
        <v>0.56200000000000006</v>
      </c>
      <c r="I118" s="104">
        <v>0.56200000000000006</v>
      </c>
      <c r="J118" s="80" t="s">
        <v>65</v>
      </c>
      <c r="K118" s="59">
        <v>0</v>
      </c>
      <c r="L118" s="59">
        <v>0</v>
      </c>
      <c r="M118" s="80" t="s">
        <v>65</v>
      </c>
      <c r="N118" s="59">
        <v>0</v>
      </c>
      <c r="O118" s="59">
        <v>0</v>
      </c>
      <c r="P118" s="59" t="s">
        <v>65</v>
      </c>
      <c r="Q118" s="59" t="s">
        <v>65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81">
        <v>0</v>
      </c>
      <c r="X118" s="81">
        <v>0</v>
      </c>
      <c r="Y118" s="83">
        <v>0.56200000000000006</v>
      </c>
      <c r="Z118" s="81">
        <v>0</v>
      </c>
      <c r="AA118" s="81">
        <v>0</v>
      </c>
      <c r="AB118" s="83">
        <v>0.56200000000000006</v>
      </c>
      <c r="AC118" s="81">
        <v>0</v>
      </c>
      <c r="AD118" s="82">
        <v>0.5</v>
      </c>
      <c r="AE118" s="81">
        <v>0</v>
      </c>
      <c r="AF118" s="81">
        <v>0</v>
      </c>
      <c r="AG118" s="82">
        <v>0.5</v>
      </c>
      <c r="AH118" s="81">
        <v>0</v>
      </c>
      <c r="AI118" s="81">
        <v>0</v>
      </c>
      <c r="AJ118" s="81">
        <v>0</v>
      </c>
      <c r="AK118" s="81">
        <v>0</v>
      </c>
      <c r="AL118" s="81">
        <v>0</v>
      </c>
      <c r="AM118" s="81">
        <v>0</v>
      </c>
      <c r="AN118" s="81">
        <v>0</v>
      </c>
      <c r="AO118" s="81">
        <v>0</v>
      </c>
      <c r="AP118" s="81">
        <v>0</v>
      </c>
      <c r="AQ118" s="81">
        <v>0</v>
      </c>
      <c r="AR118" s="81">
        <v>0</v>
      </c>
      <c r="AS118" s="81">
        <v>0</v>
      </c>
      <c r="AT118" s="81">
        <v>0</v>
      </c>
      <c r="AU118" s="81">
        <v>0</v>
      </c>
      <c r="AV118" s="81">
        <v>0</v>
      </c>
      <c r="AW118" s="81">
        <v>0</v>
      </c>
      <c r="AX118" s="81">
        <v>0</v>
      </c>
      <c r="AY118" s="81">
        <v>0</v>
      </c>
      <c r="AZ118" s="81">
        <v>0</v>
      </c>
      <c r="BA118" s="81">
        <v>0</v>
      </c>
      <c r="BB118" s="81">
        <v>0</v>
      </c>
      <c r="BC118" s="81">
        <v>0</v>
      </c>
      <c r="BD118" s="81">
        <v>0</v>
      </c>
      <c r="BE118" s="81">
        <v>0</v>
      </c>
      <c r="BF118" s="81">
        <v>0</v>
      </c>
      <c r="BG118" s="81">
        <v>0</v>
      </c>
      <c r="BH118" s="60" t="s">
        <v>65</v>
      </c>
    </row>
    <row r="119" spans="1:70" s="2" customFormat="1" ht="60.75" customHeight="1">
      <c r="A119" s="21" t="s">
        <v>206</v>
      </c>
      <c r="B119" s="54" t="s">
        <v>189</v>
      </c>
      <c r="C119" s="47" t="s">
        <v>64</v>
      </c>
      <c r="D119" s="58" t="s">
        <v>85</v>
      </c>
      <c r="E119" s="58" t="s">
        <v>171</v>
      </c>
      <c r="F119" s="58" t="s">
        <v>171</v>
      </c>
      <c r="G119" s="101" t="s">
        <v>65</v>
      </c>
      <c r="H119" s="104">
        <v>0.47</v>
      </c>
      <c r="I119" s="104">
        <v>0.47</v>
      </c>
      <c r="J119" s="80" t="s">
        <v>65</v>
      </c>
      <c r="K119" s="59">
        <v>0</v>
      </c>
      <c r="L119" s="59">
        <v>0</v>
      </c>
      <c r="M119" s="80" t="s">
        <v>65</v>
      </c>
      <c r="N119" s="59">
        <v>0</v>
      </c>
      <c r="O119" s="59">
        <v>0</v>
      </c>
      <c r="P119" s="59" t="s">
        <v>65</v>
      </c>
      <c r="Q119" s="59" t="s">
        <v>65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81">
        <v>0</v>
      </c>
      <c r="X119" s="81">
        <v>0</v>
      </c>
      <c r="Y119" s="83">
        <v>0.47</v>
      </c>
      <c r="Z119" s="81">
        <v>0</v>
      </c>
      <c r="AA119" s="81">
        <v>0</v>
      </c>
      <c r="AB119" s="83">
        <v>0.47</v>
      </c>
      <c r="AC119" s="81">
        <v>0</v>
      </c>
      <c r="AD119" s="82">
        <v>0</v>
      </c>
      <c r="AE119" s="81">
        <v>0</v>
      </c>
      <c r="AF119" s="81">
        <v>0</v>
      </c>
      <c r="AG119" s="82">
        <v>0</v>
      </c>
      <c r="AH119" s="81">
        <v>0</v>
      </c>
      <c r="AI119" s="81">
        <v>0</v>
      </c>
      <c r="AJ119" s="81">
        <v>0</v>
      </c>
      <c r="AK119" s="81">
        <v>0</v>
      </c>
      <c r="AL119" s="81">
        <v>0</v>
      </c>
      <c r="AM119" s="81">
        <v>0</v>
      </c>
      <c r="AN119" s="81">
        <v>0</v>
      </c>
      <c r="AO119" s="81">
        <v>0</v>
      </c>
      <c r="AP119" s="81">
        <v>0</v>
      </c>
      <c r="AQ119" s="81">
        <v>0</v>
      </c>
      <c r="AR119" s="81">
        <v>0</v>
      </c>
      <c r="AS119" s="81">
        <v>0</v>
      </c>
      <c r="AT119" s="81">
        <v>0</v>
      </c>
      <c r="AU119" s="81">
        <v>0</v>
      </c>
      <c r="AV119" s="81">
        <v>0</v>
      </c>
      <c r="AW119" s="81">
        <v>0</v>
      </c>
      <c r="AX119" s="81">
        <v>0</v>
      </c>
      <c r="AY119" s="81">
        <v>0</v>
      </c>
      <c r="AZ119" s="81">
        <v>0</v>
      </c>
      <c r="BA119" s="81">
        <v>0</v>
      </c>
      <c r="BB119" s="81">
        <v>0</v>
      </c>
      <c r="BC119" s="81">
        <v>0</v>
      </c>
      <c r="BD119" s="81">
        <v>0</v>
      </c>
      <c r="BE119" s="81">
        <v>0</v>
      </c>
      <c r="BF119" s="81">
        <v>0</v>
      </c>
      <c r="BG119" s="81">
        <v>0</v>
      </c>
      <c r="BH119" s="60" t="s">
        <v>65</v>
      </c>
    </row>
    <row r="120" spans="1:70" s="2" customFormat="1" ht="97.5" customHeight="1">
      <c r="A120" s="21" t="s">
        <v>207</v>
      </c>
      <c r="B120" s="54" t="s">
        <v>246</v>
      </c>
      <c r="C120" s="47" t="s">
        <v>64</v>
      </c>
      <c r="D120" s="58" t="s">
        <v>85</v>
      </c>
      <c r="E120" s="58" t="s">
        <v>171</v>
      </c>
      <c r="F120" s="58" t="s">
        <v>171</v>
      </c>
      <c r="G120" s="101" t="s">
        <v>65</v>
      </c>
      <c r="H120" s="104">
        <v>0.9</v>
      </c>
      <c r="I120" s="104">
        <v>0.9</v>
      </c>
      <c r="J120" s="80" t="s">
        <v>65</v>
      </c>
      <c r="K120" s="59">
        <v>0</v>
      </c>
      <c r="L120" s="59">
        <v>0</v>
      </c>
      <c r="M120" s="80" t="s">
        <v>65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83">
        <v>0.9</v>
      </c>
      <c r="Z120" s="81">
        <v>0</v>
      </c>
      <c r="AA120" s="81">
        <v>0</v>
      </c>
      <c r="AB120" s="83">
        <v>0.9</v>
      </c>
      <c r="AC120" s="81">
        <v>0</v>
      </c>
      <c r="AD120" s="82">
        <v>0.42399999999999999</v>
      </c>
      <c r="AE120" s="81">
        <v>0</v>
      </c>
      <c r="AF120" s="81">
        <v>0</v>
      </c>
      <c r="AG120" s="82">
        <v>0.42399999999999999</v>
      </c>
      <c r="AH120" s="81">
        <v>0</v>
      </c>
      <c r="AI120" s="81">
        <v>0</v>
      </c>
      <c r="AJ120" s="81">
        <v>0</v>
      </c>
      <c r="AK120" s="81">
        <v>0</v>
      </c>
      <c r="AL120" s="81">
        <v>0</v>
      </c>
      <c r="AM120" s="81">
        <v>0</v>
      </c>
      <c r="AN120" s="81">
        <v>0</v>
      </c>
      <c r="AO120" s="81">
        <v>0</v>
      </c>
      <c r="AP120" s="81">
        <v>0</v>
      </c>
      <c r="AQ120" s="81">
        <v>0</v>
      </c>
      <c r="AR120" s="81">
        <v>0</v>
      </c>
      <c r="AS120" s="81">
        <v>0</v>
      </c>
      <c r="AT120" s="81">
        <v>0</v>
      </c>
      <c r="AU120" s="81">
        <v>0</v>
      </c>
      <c r="AV120" s="81">
        <v>0</v>
      </c>
      <c r="AW120" s="81">
        <v>0</v>
      </c>
      <c r="AX120" s="81">
        <v>0</v>
      </c>
      <c r="AY120" s="81">
        <v>0</v>
      </c>
      <c r="AZ120" s="81">
        <v>0</v>
      </c>
      <c r="BA120" s="81">
        <v>0</v>
      </c>
      <c r="BB120" s="81">
        <v>0</v>
      </c>
      <c r="BC120" s="81">
        <v>0</v>
      </c>
      <c r="BD120" s="81">
        <v>0</v>
      </c>
      <c r="BE120" s="81">
        <v>0</v>
      </c>
      <c r="BF120" s="81">
        <v>0</v>
      </c>
      <c r="BG120" s="81">
        <v>0</v>
      </c>
      <c r="BH120" s="81">
        <v>0</v>
      </c>
      <c r="BI120" s="81">
        <v>0</v>
      </c>
    </row>
    <row r="121" spans="1:70" s="2" customFormat="1" ht="118.5" customHeight="1">
      <c r="A121" s="21" t="s">
        <v>208</v>
      </c>
      <c r="B121" s="54" t="s">
        <v>247</v>
      </c>
      <c r="C121" s="47" t="s">
        <v>64</v>
      </c>
      <c r="D121" s="58" t="s">
        <v>85</v>
      </c>
      <c r="E121" s="58" t="s">
        <v>171</v>
      </c>
      <c r="F121" s="58" t="s">
        <v>171</v>
      </c>
      <c r="G121" s="101" t="s">
        <v>65</v>
      </c>
      <c r="H121" s="104">
        <v>3.7999999999999999E-2</v>
      </c>
      <c r="I121" s="104">
        <v>3.7999999999999999E-2</v>
      </c>
      <c r="J121" s="80" t="s">
        <v>65</v>
      </c>
      <c r="K121" s="59">
        <v>0</v>
      </c>
      <c r="L121" s="59">
        <v>0</v>
      </c>
      <c r="M121" s="80" t="s">
        <v>65</v>
      </c>
      <c r="N121" s="59">
        <v>0</v>
      </c>
      <c r="O121" s="59">
        <v>0</v>
      </c>
      <c r="P121" s="59">
        <v>0</v>
      </c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0</v>
      </c>
      <c r="W121" s="59">
        <v>0</v>
      </c>
      <c r="X121" s="59">
        <v>0</v>
      </c>
      <c r="Y121" s="83">
        <v>3.7999999999999999E-2</v>
      </c>
      <c r="Z121" s="81">
        <v>0</v>
      </c>
      <c r="AA121" s="81">
        <v>0</v>
      </c>
      <c r="AB121" s="83">
        <v>3.7999999999999999E-2</v>
      </c>
      <c r="AC121" s="81">
        <v>0</v>
      </c>
      <c r="AD121" s="82">
        <v>8.4000000000000005E-2</v>
      </c>
      <c r="AE121" s="81">
        <v>0</v>
      </c>
      <c r="AF121" s="81">
        <v>0</v>
      </c>
      <c r="AG121" s="82">
        <v>8.4000000000000005E-2</v>
      </c>
      <c r="AH121" s="81">
        <v>0</v>
      </c>
      <c r="AI121" s="81">
        <v>0</v>
      </c>
      <c r="AJ121" s="81">
        <v>0</v>
      </c>
      <c r="AK121" s="81">
        <v>0</v>
      </c>
      <c r="AL121" s="81">
        <v>0</v>
      </c>
      <c r="AM121" s="81">
        <v>0</v>
      </c>
      <c r="AN121" s="81">
        <v>0</v>
      </c>
      <c r="AO121" s="81">
        <v>0</v>
      </c>
      <c r="AP121" s="81">
        <v>0</v>
      </c>
      <c r="AQ121" s="81">
        <v>0</v>
      </c>
      <c r="AR121" s="81">
        <v>0</v>
      </c>
      <c r="AS121" s="81">
        <v>0</v>
      </c>
      <c r="AT121" s="81">
        <v>0</v>
      </c>
      <c r="AU121" s="81">
        <v>0</v>
      </c>
      <c r="AV121" s="81">
        <v>0</v>
      </c>
      <c r="AW121" s="81">
        <v>0</v>
      </c>
      <c r="AX121" s="81">
        <v>0</v>
      </c>
      <c r="AY121" s="81">
        <v>0</v>
      </c>
      <c r="AZ121" s="81">
        <v>0</v>
      </c>
      <c r="BA121" s="81">
        <v>0</v>
      </c>
      <c r="BB121" s="81"/>
      <c r="BC121" s="81"/>
      <c r="BD121" s="81"/>
      <c r="BE121" s="81"/>
      <c r="BF121" s="81"/>
      <c r="BG121" s="81"/>
      <c r="BH121" s="60"/>
    </row>
    <row r="122" spans="1:70" s="2" customFormat="1" ht="99" customHeight="1">
      <c r="A122" s="21" t="s">
        <v>209</v>
      </c>
      <c r="B122" s="54" t="s">
        <v>248</v>
      </c>
      <c r="C122" s="47" t="s">
        <v>64</v>
      </c>
      <c r="D122" s="58" t="s">
        <v>85</v>
      </c>
      <c r="E122" s="58" t="s">
        <v>171</v>
      </c>
      <c r="F122" s="58" t="s">
        <v>171</v>
      </c>
      <c r="G122" s="101" t="s">
        <v>65</v>
      </c>
      <c r="H122" s="104">
        <v>0.9</v>
      </c>
      <c r="I122" s="104">
        <v>0.9</v>
      </c>
      <c r="J122" s="80" t="s">
        <v>65</v>
      </c>
      <c r="K122" s="59">
        <v>0</v>
      </c>
      <c r="L122" s="59">
        <v>0</v>
      </c>
      <c r="M122" s="80" t="s">
        <v>65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83">
        <v>0.9</v>
      </c>
      <c r="Z122" s="81">
        <v>0</v>
      </c>
      <c r="AA122" s="81">
        <v>0</v>
      </c>
      <c r="AB122" s="83">
        <v>0.9</v>
      </c>
      <c r="AC122" s="81">
        <v>0</v>
      </c>
      <c r="AD122" s="82">
        <v>0.39500000000000002</v>
      </c>
      <c r="AE122" s="81">
        <v>0</v>
      </c>
      <c r="AF122" s="81">
        <v>0</v>
      </c>
      <c r="AG122" s="82">
        <v>0.39500000000000002</v>
      </c>
      <c r="AH122" s="81">
        <v>0</v>
      </c>
      <c r="AI122" s="81">
        <v>0</v>
      </c>
      <c r="AJ122" s="81">
        <v>0</v>
      </c>
      <c r="AK122" s="81">
        <v>0</v>
      </c>
      <c r="AL122" s="81">
        <v>0</v>
      </c>
      <c r="AM122" s="81">
        <v>0</v>
      </c>
      <c r="AN122" s="81">
        <v>0</v>
      </c>
      <c r="AO122" s="81">
        <v>0</v>
      </c>
      <c r="AP122" s="81">
        <v>0</v>
      </c>
      <c r="AQ122" s="81">
        <v>0</v>
      </c>
      <c r="AR122" s="81">
        <v>0</v>
      </c>
      <c r="AS122" s="81">
        <v>0</v>
      </c>
      <c r="AT122" s="81">
        <v>0</v>
      </c>
      <c r="AU122" s="81">
        <v>0</v>
      </c>
      <c r="AV122" s="81">
        <v>0</v>
      </c>
      <c r="AW122" s="81">
        <v>0</v>
      </c>
      <c r="AX122" s="81">
        <v>0</v>
      </c>
      <c r="AY122" s="81">
        <v>0</v>
      </c>
      <c r="AZ122" s="81">
        <v>0</v>
      </c>
      <c r="BA122" s="81">
        <v>0</v>
      </c>
      <c r="BB122" s="81">
        <v>0</v>
      </c>
      <c r="BC122" s="81">
        <v>0</v>
      </c>
      <c r="BD122" s="81">
        <v>0</v>
      </c>
      <c r="BE122" s="81">
        <v>0</v>
      </c>
      <c r="BF122" s="81">
        <v>0</v>
      </c>
      <c r="BG122" s="81">
        <v>0</v>
      </c>
      <c r="BH122" s="81">
        <v>0</v>
      </c>
    </row>
    <row r="123" spans="1:70" s="2" customFormat="1" ht="114" customHeight="1">
      <c r="A123" s="21" t="s">
        <v>210</v>
      </c>
      <c r="B123" s="54" t="s">
        <v>249</v>
      </c>
      <c r="C123" s="47" t="s">
        <v>64</v>
      </c>
      <c r="D123" s="58" t="s">
        <v>85</v>
      </c>
      <c r="E123" s="58" t="s">
        <v>171</v>
      </c>
      <c r="F123" s="58" t="s">
        <v>171</v>
      </c>
      <c r="G123" s="101" t="s">
        <v>65</v>
      </c>
      <c r="H123" s="104">
        <v>3.7999999999999999E-2</v>
      </c>
      <c r="I123" s="104">
        <v>3.7999999999999999E-2</v>
      </c>
      <c r="J123" s="80" t="s">
        <v>65</v>
      </c>
      <c r="K123" s="59">
        <v>0</v>
      </c>
      <c r="L123" s="59">
        <v>0</v>
      </c>
      <c r="M123" s="80" t="s">
        <v>65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83">
        <v>3.7999999999999999E-2</v>
      </c>
      <c r="Z123" s="81">
        <v>0</v>
      </c>
      <c r="AA123" s="81">
        <v>0</v>
      </c>
      <c r="AB123" s="83">
        <v>3.7999999999999999E-2</v>
      </c>
      <c r="AC123" s="81">
        <v>0</v>
      </c>
      <c r="AD123" s="82">
        <v>0.218</v>
      </c>
      <c r="AE123" s="81">
        <v>0</v>
      </c>
      <c r="AF123" s="81">
        <v>0</v>
      </c>
      <c r="AG123" s="82">
        <v>0.218</v>
      </c>
      <c r="AH123" s="81">
        <v>0</v>
      </c>
      <c r="AI123" s="81">
        <v>0</v>
      </c>
      <c r="AJ123" s="81">
        <v>0</v>
      </c>
      <c r="AK123" s="81">
        <v>0</v>
      </c>
      <c r="AL123" s="81">
        <v>0</v>
      </c>
      <c r="AM123" s="81">
        <v>0</v>
      </c>
      <c r="AN123" s="81">
        <v>0</v>
      </c>
      <c r="AO123" s="81">
        <v>0</v>
      </c>
      <c r="AP123" s="81">
        <v>0</v>
      </c>
      <c r="AQ123" s="81">
        <v>0</v>
      </c>
      <c r="AR123" s="81">
        <v>0</v>
      </c>
      <c r="AS123" s="81">
        <v>0</v>
      </c>
      <c r="AT123" s="81">
        <v>0</v>
      </c>
      <c r="AU123" s="81">
        <v>0</v>
      </c>
      <c r="AV123" s="81">
        <v>0</v>
      </c>
      <c r="AW123" s="81">
        <v>0</v>
      </c>
      <c r="AX123" s="81">
        <v>0</v>
      </c>
      <c r="AY123" s="81">
        <v>0</v>
      </c>
      <c r="AZ123" s="81">
        <v>0</v>
      </c>
      <c r="BA123" s="81">
        <v>0</v>
      </c>
      <c r="BB123" s="81">
        <v>0</v>
      </c>
      <c r="BC123" s="81"/>
      <c r="BD123" s="81"/>
      <c r="BE123" s="81"/>
      <c r="BF123" s="81"/>
      <c r="BG123" s="81"/>
      <c r="BH123" s="60"/>
    </row>
    <row r="124" spans="1:70" s="2" customFormat="1" ht="108.75" customHeight="1">
      <c r="A124" s="21" t="s">
        <v>211</v>
      </c>
      <c r="B124" s="54" t="s">
        <v>250</v>
      </c>
      <c r="C124" s="47" t="s">
        <v>64</v>
      </c>
      <c r="D124" s="58" t="s">
        <v>85</v>
      </c>
      <c r="E124" s="58" t="s">
        <v>171</v>
      </c>
      <c r="F124" s="58" t="s">
        <v>171</v>
      </c>
      <c r="G124" s="101" t="s">
        <v>65</v>
      </c>
      <c r="H124" s="104">
        <v>0.92</v>
      </c>
      <c r="I124" s="104">
        <v>0.92</v>
      </c>
      <c r="J124" s="80" t="s">
        <v>65</v>
      </c>
      <c r="K124" s="59">
        <v>0</v>
      </c>
      <c r="L124" s="59">
        <v>0</v>
      </c>
      <c r="M124" s="80" t="s">
        <v>65</v>
      </c>
      <c r="N124" s="59">
        <v>0</v>
      </c>
      <c r="O124" s="59">
        <v>0</v>
      </c>
      <c r="P124" s="59"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59">
        <v>0</v>
      </c>
      <c r="W124" s="59">
        <v>0</v>
      </c>
      <c r="X124" s="59">
        <v>0</v>
      </c>
      <c r="Y124" s="83">
        <v>0.92</v>
      </c>
      <c r="Z124" s="81">
        <v>0</v>
      </c>
      <c r="AA124" s="81">
        <v>0</v>
      </c>
      <c r="AB124" s="83">
        <v>0.92</v>
      </c>
      <c r="AC124" s="81">
        <v>0</v>
      </c>
      <c r="AD124" s="82">
        <v>0.48799999999999999</v>
      </c>
      <c r="AE124" s="81">
        <v>0</v>
      </c>
      <c r="AF124" s="81">
        <v>0</v>
      </c>
      <c r="AG124" s="82">
        <v>0.48799999999999999</v>
      </c>
      <c r="AH124" s="81">
        <v>0</v>
      </c>
      <c r="AI124" s="81">
        <v>0</v>
      </c>
      <c r="AJ124" s="81">
        <v>0</v>
      </c>
      <c r="AK124" s="81">
        <v>0</v>
      </c>
      <c r="AL124" s="81">
        <v>0</v>
      </c>
      <c r="AM124" s="81">
        <v>0</v>
      </c>
      <c r="AN124" s="81">
        <v>0</v>
      </c>
      <c r="AO124" s="81">
        <v>0</v>
      </c>
      <c r="AP124" s="81">
        <v>0</v>
      </c>
      <c r="AQ124" s="81">
        <v>0</v>
      </c>
      <c r="AR124" s="81">
        <v>0</v>
      </c>
      <c r="AS124" s="81">
        <v>0</v>
      </c>
      <c r="AT124" s="81">
        <v>0</v>
      </c>
      <c r="AU124" s="81">
        <v>0</v>
      </c>
      <c r="AV124" s="81">
        <v>0</v>
      </c>
      <c r="AW124" s="81">
        <v>0</v>
      </c>
      <c r="AX124" s="81">
        <v>0</v>
      </c>
      <c r="AY124" s="81">
        <v>0</v>
      </c>
      <c r="AZ124" s="81">
        <v>0</v>
      </c>
      <c r="BA124" s="81">
        <v>0</v>
      </c>
      <c r="BB124" s="81">
        <v>0</v>
      </c>
      <c r="BC124" s="81"/>
      <c r="BD124" s="81"/>
      <c r="BE124" s="81"/>
      <c r="BF124" s="81"/>
      <c r="BG124" s="81"/>
      <c r="BH124" s="60"/>
    </row>
    <row r="125" spans="1:70" s="2" customFormat="1" ht="124.5" customHeight="1">
      <c r="A125" s="21" t="s">
        <v>212</v>
      </c>
      <c r="B125" s="54" t="s">
        <v>251</v>
      </c>
      <c r="C125" s="47" t="s">
        <v>64</v>
      </c>
      <c r="D125" s="58" t="s">
        <v>85</v>
      </c>
      <c r="E125" s="58" t="s">
        <v>171</v>
      </c>
      <c r="F125" s="58" t="s">
        <v>171</v>
      </c>
      <c r="G125" s="101" t="s">
        <v>65</v>
      </c>
      <c r="H125" s="104">
        <v>0.38</v>
      </c>
      <c r="I125" s="104">
        <v>0.38</v>
      </c>
      <c r="J125" s="80" t="s">
        <v>65</v>
      </c>
      <c r="K125" s="59">
        <v>0</v>
      </c>
      <c r="L125" s="59">
        <v>0</v>
      </c>
      <c r="M125" s="80" t="s">
        <v>65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83">
        <v>0.38</v>
      </c>
      <c r="Z125" s="81">
        <v>0</v>
      </c>
      <c r="AA125" s="81">
        <v>0</v>
      </c>
      <c r="AB125" s="83">
        <v>0.38</v>
      </c>
      <c r="AC125" s="81">
        <v>0</v>
      </c>
      <c r="AD125" s="82">
        <v>0.248</v>
      </c>
      <c r="AE125" s="81">
        <v>0</v>
      </c>
      <c r="AF125" s="81">
        <v>0</v>
      </c>
      <c r="AG125" s="82">
        <v>0.248</v>
      </c>
      <c r="AH125" s="81">
        <v>0</v>
      </c>
      <c r="AI125" s="81">
        <v>0</v>
      </c>
      <c r="AJ125" s="81">
        <v>0</v>
      </c>
      <c r="AK125" s="81">
        <v>0</v>
      </c>
      <c r="AL125" s="81">
        <v>0</v>
      </c>
      <c r="AM125" s="81">
        <v>0</v>
      </c>
      <c r="AN125" s="81">
        <v>0</v>
      </c>
      <c r="AO125" s="81">
        <v>0</v>
      </c>
      <c r="AP125" s="81">
        <v>0</v>
      </c>
      <c r="AQ125" s="81">
        <v>0</v>
      </c>
      <c r="AR125" s="81">
        <v>0</v>
      </c>
      <c r="AS125" s="81">
        <v>0</v>
      </c>
      <c r="AT125" s="81">
        <v>0</v>
      </c>
      <c r="AU125" s="81">
        <v>0</v>
      </c>
      <c r="AV125" s="81">
        <v>0</v>
      </c>
      <c r="AW125" s="81">
        <v>0</v>
      </c>
      <c r="AX125" s="81">
        <v>0</v>
      </c>
      <c r="AY125" s="81">
        <v>0</v>
      </c>
      <c r="AZ125" s="81">
        <v>0</v>
      </c>
      <c r="BA125" s="81">
        <v>0</v>
      </c>
      <c r="BB125" s="81">
        <v>0</v>
      </c>
      <c r="BC125" s="81"/>
      <c r="BD125" s="81"/>
      <c r="BE125" s="81"/>
      <c r="BF125" s="81"/>
      <c r="BG125" s="81"/>
      <c r="BH125" s="60"/>
    </row>
    <row r="126" spans="1:70" s="2" customFormat="1" ht="86.25" customHeight="1">
      <c r="A126" s="21" t="s">
        <v>213</v>
      </c>
      <c r="B126" s="54" t="s">
        <v>252</v>
      </c>
      <c r="C126" s="47" t="s">
        <v>64</v>
      </c>
      <c r="D126" s="58" t="s">
        <v>85</v>
      </c>
      <c r="E126" s="58" t="s">
        <v>171</v>
      </c>
      <c r="F126" s="58" t="s">
        <v>171</v>
      </c>
      <c r="G126" s="101" t="s">
        <v>65</v>
      </c>
      <c r="H126" s="104">
        <v>0.35399999999999998</v>
      </c>
      <c r="I126" s="104">
        <v>0.35399999999999998</v>
      </c>
      <c r="J126" s="80" t="s">
        <v>65</v>
      </c>
      <c r="K126" s="59">
        <v>0</v>
      </c>
      <c r="L126" s="59">
        <v>0</v>
      </c>
      <c r="M126" s="80" t="s">
        <v>65</v>
      </c>
      <c r="N126" s="59">
        <v>0</v>
      </c>
      <c r="O126" s="59">
        <v>0</v>
      </c>
      <c r="P126" s="59">
        <v>0</v>
      </c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59">
        <v>0</v>
      </c>
      <c r="W126" s="59">
        <v>0</v>
      </c>
      <c r="X126" s="59">
        <v>0</v>
      </c>
      <c r="Y126" s="83">
        <v>0.35399999999999998</v>
      </c>
      <c r="Z126" s="81">
        <v>0</v>
      </c>
      <c r="AA126" s="81">
        <v>0</v>
      </c>
      <c r="AB126" s="83">
        <v>0.35399999999999998</v>
      </c>
      <c r="AC126" s="81">
        <v>0</v>
      </c>
      <c r="AD126" s="82">
        <v>0</v>
      </c>
      <c r="AE126" s="81">
        <v>0</v>
      </c>
      <c r="AF126" s="81">
        <v>0</v>
      </c>
      <c r="AG126" s="82">
        <v>0</v>
      </c>
      <c r="AH126" s="81">
        <v>0</v>
      </c>
      <c r="AI126" s="81">
        <v>0</v>
      </c>
      <c r="AJ126" s="81">
        <v>0</v>
      </c>
      <c r="AK126" s="81">
        <v>0</v>
      </c>
      <c r="AL126" s="81">
        <v>0</v>
      </c>
      <c r="AM126" s="81">
        <v>0</v>
      </c>
      <c r="AN126" s="81">
        <v>0</v>
      </c>
      <c r="AO126" s="81">
        <v>0</v>
      </c>
      <c r="AP126" s="81">
        <v>0</v>
      </c>
      <c r="AQ126" s="81">
        <v>0</v>
      </c>
      <c r="AR126" s="81">
        <v>0</v>
      </c>
      <c r="AS126" s="81">
        <v>0</v>
      </c>
      <c r="AT126" s="81">
        <v>0</v>
      </c>
      <c r="AU126" s="81">
        <v>0</v>
      </c>
      <c r="AV126" s="81">
        <v>0</v>
      </c>
      <c r="AW126" s="81">
        <v>0</v>
      </c>
      <c r="AX126" s="81">
        <v>0</v>
      </c>
      <c r="AY126" s="81">
        <v>0</v>
      </c>
      <c r="AZ126" s="81">
        <v>0</v>
      </c>
      <c r="BA126" s="81">
        <v>0</v>
      </c>
      <c r="BB126" s="81">
        <v>0</v>
      </c>
      <c r="BC126" s="81"/>
      <c r="BD126" s="81"/>
      <c r="BE126" s="81"/>
      <c r="BF126" s="81"/>
      <c r="BG126" s="81"/>
      <c r="BH126" s="60"/>
    </row>
    <row r="127" spans="1:70" s="2" customFormat="1" ht="86.25" customHeight="1">
      <c r="A127" s="21" t="s">
        <v>214</v>
      </c>
      <c r="B127" s="54" t="s">
        <v>253</v>
      </c>
      <c r="C127" s="47" t="s">
        <v>64</v>
      </c>
      <c r="D127" s="58" t="s">
        <v>85</v>
      </c>
      <c r="E127" s="58" t="s">
        <v>171</v>
      </c>
      <c r="F127" s="58" t="s">
        <v>171</v>
      </c>
      <c r="G127" s="101" t="s">
        <v>65</v>
      </c>
      <c r="H127" s="104">
        <v>0.78500000000000003</v>
      </c>
      <c r="I127" s="104">
        <v>0.78500000000000003</v>
      </c>
      <c r="J127" s="80" t="s">
        <v>65</v>
      </c>
      <c r="K127" s="59">
        <v>0</v>
      </c>
      <c r="L127" s="59">
        <v>0</v>
      </c>
      <c r="M127" s="80" t="s">
        <v>65</v>
      </c>
      <c r="N127" s="59">
        <v>0</v>
      </c>
      <c r="O127" s="59">
        <v>0</v>
      </c>
      <c r="P127" s="59">
        <v>0</v>
      </c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83">
        <v>0.78500000000000003</v>
      </c>
      <c r="Z127" s="81">
        <v>0</v>
      </c>
      <c r="AA127" s="81">
        <v>0</v>
      </c>
      <c r="AB127" s="83">
        <v>0.78500000000000003</v>
      </c>
      <c r="AC127" s="81">
        <v>0</v>
      </c>
      <c r="AD127" s="82">
        <v>0.307</v>
      </c>
      <c r="AE127" s="81">
        <v>0</v>
      </c>
      <c r="AF127" s="81">
        <v>0</v>
      </c>
      <c r="AG127" s="82">
        <v>0.307</v>
      </c>
      <c r="AH127" s="81">
        <v>0</v>
      </c>
      <c r="AI127" s="81">
        <v>0</v>
      </c>
      <c r="AJ127" s="81">
        <v>0</v>
      </c>
      <c r="AK127" s="81">
        <v>0</v>
      </c>
      <c r="AL127" s="81">
        <v>0</v>
      </c>
      <c r="AM127" s="81">
        <v>0</v>
      </c>
      <c r="AN127" s="81">
        <v>0</v>
      </c>
      <c r="AO127" s="81">
        <v>0</v>
      </c>
      <c r="AP127" s="81">
        <v>0</v>
      </c>
      <c r="AQ127" s="81">
        <v>0</v>
      </c>
      <c r="AR127" s="81">
        <v>0</v>
      </c>
      <c r="AS127" s="81">
        <v>0</v>
      </c>
      <c r="AT127" s="81">
        <v>0</v>
      </c>
      <c r="AU127" s="81">
        <v>0</v>
      </c>
      <c r="AV127" s="81">
        <v>0</v>
      </c>
      <c r="AW127" s="81">
        <v>0</v>
      </c>
      <c r="AX127" s="81">
        <v>0</v>
      </c>
      <c r="AY127" s="81">
        <v>0</v>
      </c>
      <c r="AZ127" s="81">
        <v>0</v>
      </c>
      <c r="BA127" s="81">
        <v>0</v>
      </c>
      <c r="BB127" s="81">
        <v>0</v>
      </c>
      <c r="BC127" s="81"/>
      <c r="BD127" s="81"/>
      <c r="BE127" s="81"/>
      <c r="BF127" s="81"/>
      <c r="BG127" s="81"/>
      <c r="BH127" s="60"/>
    </row>
    <row r="128" spans="1:70" s="2" customFormat="1" ht="97.5" customHeight="1">
      <c r="A128" s="21" t="s">
        <v>215</v>
      </c>
      <c r="B128" s="54" t="s">
        <v>254</v>
      </c>
      <c r="C128" s="47" t="s">
        <v>64</v>
      </c>
      <c r="D128" s="58" t="s">
        <v>85</v>
      </c>
      <c r="E128" s="58" t="s">
        <v>171</v>
      </c>
      <c r="F128" s="58" t="s">
        <v>171</v>
      </c>
      <c r="G128" s="101" t="s">
        <v>65</v>
      </c>
      <c r="H128" s="104">
        <v>0.76</v>
      </c>
      <c r="I128" s="104">
        <v>0.76</v>
      </c>
      <c r="J128" s="80" t="s">
        <v>65</v>
      </c>
      <c r="K128" s="59">
        <v>0</v>
      </c>
      <c r="L128" s="59">
        <v>0</v>
      </c>
      <c r="M128" s="80" t="s">
        <v>65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83">
        <v>0.76</v>
      </c>
      <c r="Z128" s="81">
        <v>0</v>
      </c>
      <c r="AA128" s="81">
        <v>0</v>
      </c>
      <c r="AB128" s="83">
        <v>0.76</v>
      </c>
      <c r="AC128" s="81">
        <v>0</v>
      </c>
      <c r="AD128" s="82">
        <v>0.11799999999999999</v>
      </c>
      <c r="AE128" s="81">
        <v>0</v>
      </c>
      <c r="AF128" s="81">
        <v>0</v>
      </c>
      <c r="AG128" s="82">
        <v>0.11799999999999999</v>
      </c>
      <c r="AH128" s="81">
        <v>0</v>
      </c>
      <c r="AI128" s="81">
        <v>0</v>
      </c>
      <c r="AJ128" s="81">
        <v>0</v>
      </c>
      <c r="AK128" s="81">
        <v>0</v>
      </c>
      <c r="AL128" s="81">
        <v>0</v>
      </c>
      <c r="AM128" s="81">
        <v>0</v>
      </c>
      <c r="AN128" s="81">
        <v>0</v>
      </c>
      <c r="AO128" s="81">
        <v>0</v>
      </c>
      <c r="AP128" s="81">
        <v>0</v>
      </c>
      <c r="AQ128" s="81">
        <v>0</v>
      </c>
      <c r="AR128" s="81">
        <v>0</v>
      </c>
      <c r="AS128" s="81">
        <v>0</v>
      </c>
      <c r="AT128" s="81">
        <v>0</v>
      </c>
      <c r="AU128" s="81">
        <v>0</v>
      </c>
      <c r="AV128" s="81">
        <v>0</v>
      </c>
      <c r="AW128" s="81">
        <v>0</v>
      </c>
      <c r="AX128" s="81">
        <v>0</v>
      </c>
      <c r="AY128" s="81">
        <v>0</v>
      </c>
      <c r="AZ128" s="81">
        <v>0</v>
      </c>
      <c r="BA128" s="81">
        <v>0</v>
      </c>
      <c r="BB128" s="81">
        <v>0</v>
      </c>
      <c r="BC128" s="81"/>
      <c r="BD128" s="81"/>
      <c r="BE128" s="81"/>
      <c r="BF128" s="81"/>
      <c r="BG128" s="81"/>
      <c r="BH128" s="60"/>
    </row>
    <row r="129" spans="1:60" s="2" customFormat="1" ht="87" customHeight="1">
      <c r="A129" s="46" t="s">
        <v>207</v>
      </c>
      <c r="B129" s="56" t="s">
        <v>190</v>
      </c>
      <c r="C129" s="47" t="s">
        <v>64</v>
      </c>
      <c r="D129" s="58" t="s">
        <v>85</v>
      </c>
      <c r="E129" s="58" t="s">
        <v>167</v>
      </c>
      <c r="F129" s="58" t="s">
        <v>167</v>
      </c>
      <c r="G129" s="101" t="s">
        <v>65</v>
      </c>
      <c r="H129" s="104">
        <v>0.84</v>
      </c>
      <c r="I129" s="104">
        <v>0.84</v>
      </c>
      <c r="J129" s="80" t="s">
        <v>65</v>
      </c>
      <c r="K129" s="59">
        <v>0</v>
      </c>
      <c r="L129" s="59">
        <v>0</v>
      </c>
      <c r="M129" s="80" t="s">
        <v>65</v>
      </c>
      <c r="N129" s="59">
        <v>0</v>
      </c>
      <c r="O129" s="59">
        <v>0</v>
      </c>
      <c r="P129" s="59" t="s">
        <v>65</v>
      </c>
      <c r="Q129" s="59" t="s">
        <v>65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81">
        <v>0</v>
      </c>
      <c r="X129" s="81">
        <v>0</v>
      </c>
      <c r="Y129" s="81">
        <v>0</v>
      </c>
      <c r="Z129" s="81">
        <v>0</v>
      </c>
      <c r="AA129" s="81">
        <v>0</v>
      </c>
      <c r="AB129" s="81">
        <v>0</v>
      </c>
      <c r="AC129" s="81">
        <v>0</v>
      </c>
      <c r="AD129" s="81">
        <v>0</v>
      </c>
      <c r="AE129" s="81">
        <v>0</v>
      </c>
      <c r="AF129" s="81">
        <v>0</v>
      </c>
      <c r="AG129" s="81">
        <v>0</v>
      </c>
      <c r="AH129" s="81">
        <v>0</v>
      </c>
      <c r="AI129" s="104">
        <v>0.84</v>
      </c>
      <c r="AJ129" s="81">
        <v>0</v>
      </c>
      <c r="AK129" s="81">
        <v>0</v>
      </c>
      <c r="AL129" s="104">
        <v>0.84</v>
      </c>
      <c r="AM129" s="81">
        <v>0</v>
      </c>
      <c r="AN129" s="81">
        <v>0</v>
      </c>
      <c r="AO129" s="81">
        <v>0</v>
      </c>
      <c r="AP129" s="81">
        <v>0</v>
      </c>
      <c r="AQ129" s="81">
        <v>0</v>
      </c>
      <c r="AR129" s="81">
        <v>0</v>
      </c>
      <c r="AS129" s="81">
        <v>0</v>
      </c>
      <c r="AT129" s="81">
        <v>0</v>
      </c>
      <c r="AU129" s="81">
        <v>0</v>
      </c>
      <c r="AV129" s="81">
        <v>0</v>
      </c>
      <c r="AW129" s="81">
        <v>0</v>
      </c>
      <c r="AX129" s="81">
        <v>0</v>
      </c>
      <c r="AY129" s="81">
        <v>0</v>
      </c>
      <c r="AZ129" s="81">
        <v>0</v>
      </c>
      <c r="BA129" s="81">
        <v>0</v>
      </c>
      <c r="BB129" s="81">
        <v>0</v>
      </c>
      <c r="BC129" s="81">
        <v>0</v>
      </c>
      <c r="BD129" s="81">
        <v>0</v>
      </c>
      <c r="BE129" s="81">
        <v>0</v>
      </c>
      <c r="BF129" s="81">
        <v>0</v>
      </c>
      <c r="BG129" s="81">
        <v>0</v>
      </c>
      <c r="BH129" s="60" t="s">
        <v>65</v>
      </c>
    </row>
    <row r="130" spans="1:60" s="2" customFormat="1" ht="51">
      <c r="A130" s="21" t="s">
        <v>208</v>
      </c>
      <c r="B130" s="56" t="s">
        <v>191</v>
      </c>
      <c r="C130" s="47" t="s">
        <v>64</v>
      </c>
      <c r="D130" s="58" t="s">
        <v>85</v>
      </c>
      <c r="E130" s="58" t="s">
        <v>167</v>
      </c>
      <c r="F130" s="58" t="s">
        <v>167</v>
      </c>
      <c r="G130" s="101" t="s">
        <v>65</v>
      </c>
      <c r="H130" s="104">
        <v>1.2529999999999999</v>
      </c>
      <c r="I130" s="104">
        <v>1.2529999999999999</v>
      </c>
      <c r="J130" s="80" t="s">
        <v>65</v>
      </c>
      <c r="K130" s="59">
        <v>0</v>
      </c>
      <c r="L130" s="59">
        <v>0</v>
      </c>
      <c r="M130" s="80" t="s">
        <v>65</v>
      </c>
      <c r="N130" s="59">
        <v>0</v>
      </c>
      <c r="O130" s="59">
        <v>0</v>
      </c>
      <c r="P130" s="59" t="s">
        <v>65</v>
      </c>
      <c r="Q130" s="59" t="s">
        <v>65</v>
      </c>
      <c r="R130" s="59">
        <v>0</v>
      </c>
      <c r="S130" s="59">
        <v>0</v>
      </c>
      <c r="T130" s="59">
        <v>0</v>
      </c>
      <c r="U130" s="59">
        <v>0</v>
      </c>
      <c r="V130" s="59">
        <v>0</v>
      </c>
      <c r="W130" s="81">
        <v>0</v>
      </c>
      <c r="X130" s="81">
        <v>0</v>
      </c>
      <c r="Y130" s="81">
        <v>0</v>
      </c>
      <c r="Z130" s="81">
        <v>0</v>
      </c>
      <c r="AA130" s="81">
        <v>0</v>
      </c>
      <c r="AB130" s="81">
        <v>0</v>
      </c>
      <c r="AC130" s="81">
        <v>0</v>
      </c>
      <c r="AD130" s="81">
        <v>0</v>
      </c>
      <c r="AE130" s="81">
        <v>0</v>
      </c>
      <c r="AF130" s="81">
        <v>0</v>
      </c>
      <c r="AG130" s="81">
        <v>0</v>
      </c>
      <c r="AH130" s="81">
        <v>0</v>
      </c>
      <c r="AI130" s="104">
        <v>1.2529999999999999</v>
      </c>
      <c r="AJ130" s="81">
        <v>0</v>
      </c>
      <c r="AK130" s="81">
        <v>0</v>
      </c>
      <c r="AL130" s="104">
        <v>1.2529999999999999</v>
      </c>
      <c r="AM130" s="81">
        <v>0</v>
      </c>
      <c r="AN130" s="81">
        <v>0</v>
      </c>
      <c r="AO130" s="81">
        <v>0</v>
      </c>
      <c r="AP130" s="81">
        <v>0</v>
      </c>
      <c r="AQ130" s="81">
        <v>0</v>
      </c>
      <c r="AR130" s="81">
        <v>0</v>
      </c>
      <c r="AS130" s="81">
        <v>0</v>
      </c>
      <c r="AT130" s="81">
        <v>0</v>
      </c>
      <c r="AU130" s="81">
        <v>0</v>
      </c>
      <c r="AV130" s="81">
        <v>0</v>
      </c>
      <c r="AW130" s="81">
        <v>0</v>
      </c>
      <c r="AX130" s="81">
        <v>0</v>
      </c>
      <c r="AY130" s="81">
        <v>0</v>
      </c>
      <c r="AZ130" s="81">
        <v>0</v>
      </c>
      <c r="BA130" s="81">
        <v>0</v>
      </c>
      <c r="BB130" s="81">
        <v>0</v>
      </c>
      <c r="BC130" s="81">
        <v>0</v>
      </c>
      <c r="BD130" s="81">
        <v>0</v>
      </c>
      <c r="BE130" s="81">
        <v>0</v>
      </c>
      <c r="BF130" s="81">
        <v>0</v>
      </c>
      <c r="BG130" s="81">
        <v>0</v>
      </c>
      <c r="BH130" s="60" t="s">
        <v>65</v>
      </c>
    </row>
    <row r="131" spans="1:60" s="2" customFormat="1" ht="51">
      <c r="A131" s="46" t="s">
        <v>209</v>
      </c>
      <c r="B131" s="56" t="s">
        <v>192</v>
      </c>
      <c r="C131" s="47" t="s">
        <v>64</v>
      </c>
      <c r="D131" s="58" t="s">
        <v>85</v>
      </c>
      <c r="E131" s="58" t="s">
        <v>167</v>
      </c>
      <c r="F131" s="58" t="s">
        <v>167</v>
      </c>
      <c r="G131" s="101" t="s">
        <v>65</v>
      </c>
      <c r="H131" s="104">
        <v>1.3720000000000001</v>
      </c>
      <c r="I131" s="104">
        <v>1.3720000000000001</v>
      </c>
      <c r="J131" s="80" t="s">
        <v>65</v>
      </c>
      <c r="K131" s="59">
        <v>0</v>
      </c>
      <c r="L131" s="59">
        <v>0</v>
      </c>
      <c r="M131" s="80" t="s">
        <v>65</v>
      </c>
      <c r="N131" s="59">
        <v>0</v>
      </c>
      <c r="O131" s="59">
        <v>0</v>
      </c>
      <c r="P131" s="59" t="s">
        <v>65</v>
      </c>
      <c r="Q131" s="59" t="s">
        <v>65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81">
        <v>0</v>
      </c>
      <c r="X131" s="81">
        <v>0</v>
      </c>
      <c r="Y131" s="81">
        <v>0</v>
      </c>
      <c r="Z131" s="81">
        <v>0</v>
      </c>
      <c r="AA131" s="81">
        <v>0</v>
      </c>
      <c r="AB131" s="81">
        <v>0</v>
      </c>
      <c r="AC131" s="81">
        <v>0</v>
      </c>
      <c r="AD131" s="81">
        <v>0</v>
      </c>
      <c r="AE131" s="81">
        <v>0</v>
      </c>
      <c r="AF131" s="81">
        <v>0</v>
      </c>
      <c r="AG131" s="81">
        <v>0</v>
      </c>
      <c r="AH131" s="81">
        <v>0</v>
      </c>
      <c r="AI131" s="104">
        <v>1.3720000000000001</v>
      </c>
      <c r="AJ131" s="81">
        <v>0</v>
      </c>
      <c r="AK131" s="81">
        <v>0</v>
      </c>
      <c r="AL131" s="104">
        <v>1.3720000000000001</v>
      </c>
      <c r="AM131" s="81">
        <v>0</v>
      </c>
      <c r="AN131" s="81">
        <v>0</v>
      </c>
      <c r="AO131" s="81">
        <v>0</v>
      </c>
      <c r="AP131" s="81">
        <v>0</v>
      </c>
      <c r="AQ131" s="81">
        <v>0</v>
      </c>
      <c r="AR131" s="81">
        <v>0</v>
      </c>
      <c r="AS131" s="81">
        <v>0</v>
      </c>
      <c r="AT131" s="81">
        <v>0</v>
      </c>
      <c r="AU131" s="81">
        <v>0</v>
      </c>
      <c r="AV131" s="81">
        <v>0</v>
      </c>
      <c r="AW131" s="81">
        <v>0</v>
      </c>
      <c r="AX131" s="81">
        <v>0</v>
      </c>
      <c r="AY131" s="81">
        <v>0</v>
      </c>
      <c r="AZ131" s="81">
        <v>0</v>
      </c>
      <c r="BA131" s="81">
        <v>0</v>
      </c>
      <c r="BB131" s="81">
        <v>0</v>
      </c>
      <c r="BC131" s="81">
        <v>0</v>
      </c>
      <c r="BD131" s="81">
        <v>0</v>
      </c>
      <c r="BE131" s="81">
        <v>0</v>
      </c>
      <c r="BF131" s="81">
        <v>0</v>
      </c>
      <c r="BG131" s="81">
        <v>0</v>
      </c>
      <c r="BH131" s="60" t="s">
        <v>65</v>
      </c>
    </row>
    <row r="132" spans="1:60" s="2" customFormat="1" ht="51">
      <c r="A132" s="21" t="s">
        <v>210</v>
      </c>
      <c r="B132" s="56" t="s">
        <v>193</v>
      </c>
      <c r="C132" s="47" t="s">
        <v>64</v>
      </c>
      <c r="D132" s="58" t="s">
        <v>85</v>
      </c>
      <c r="E132" s="58" t="s">
        <v>167</v>
      </c>
      <c r="F132" s="58" t="s">
        <v>167</v>
      </c>
      <c r="G132" s="101" t="s">
        <v>65</v>
      </c>
      <c r="H132" s="104">
        <v>0.78</v>
      </c>
      <c r="I132" s="104">
        <v>0.78</v>
      </c>
      <c r="J132" s="80" t="s">
        <v>65</v>
      </c>
      <c r="K132" s="59">
        <v>0</v>
      </c>
      <c r="L132" s="59">
        <v>0</v>
      </c>
      <c r="M132" s="80" t="s">
        <v>65</v>
      </c>
      <c r="N132" s="59">
        <v>0</v>
      </c>
      <c r="O132" s="59">
        <v>0</v>
      </c>
      <c r="P132" s="59" t="s">
        <v>65</v>
      </c>
      <c r="Q132" s="59" t="s">
        <v>65</v>
      </c>
      <c r="R132" s="59">
        <v>0</v>
      </c>
      <c r="S132" s="59">
        <v>0</v>
      </c>
      <c r="T132" s="59">
        <v>0</v>
      </c>
      <c r="U132" s="59">
        <v>0</v>
      </c>
      <c r="V132" s="59">
        <v>0</v>
      </c>
      <c r="W132" s="81">
        <v>0</v>
      </c>
      <c r="X132" s="81">
        <v>0</v>
      </c>
      <c r="Y132" s="81">
        <v>0</v>
      </c>
      <c r="Z132" s="81">
        <v>0</v>
      </c>
      <c r="AA132" s="81">
        <v>0</v>
      </c>
      <c r="AB132" s="81">
        <v>0</v>
      </c>
      <c r="AC132" s="81">
        <v>0</v>
      </c>
      <c r="AD132" s="81">
        <v>0</v>
      </c>
      <c r="AE132" s="81">
        <v>0</v>
      </c>
      <c r="AF132" s="81">
        <v>0</v>
      </c>
      <c r="AG132" s="81">
        <v>0</v>
      </c>
      <c r="AH132" s="81">
        <v>0</v>
      </c>
      <c r="AI132" s="104">
        <v>0.78</v>
      </c>
      <c r="AJ132" s="81">
        <v>0</v>
      </c>
      <c r="AK132" s="81">
        <v>0</v>
      </c>
      <c r="AL132" s="104">
        <v>0.78</v>
      </c>
      <c r="AM132" s="81">
        <v>0</v>
      </c>
      <c r="AN132" s="81">
        <v>0</v>
      </c>
      <c r="AO132" s="81">
        <v>0</v>
      </c>
      <c r="AP132" s="81">
        <v>0</v>
      </c>
      <c r="AQ132" s="81">
        <v>0</v>
      </c>
      <c r="AR132" s="81">
        <v>0</v>
      </c>
      <c r="AS132" s="81">
        <v>0</v>
      </c>
      <c r="AT132" s="81">
        <v>0</v>
      </c>
      <c r="AU132" s="81">
        <v>0</v>
      </c>
      <c r="AV132" s="81">
        <v>0</v>
      </c>
      <c r="AW132" s="81">
        <v>0</v>
      </c>
      <c r="AX132" s="81">
        <v>0</v>
      </c>
      <c r="AY132" s="81">
        <v>0</v>
      </c>
      <c r="AZ132" s="81">
        <v>0</v>
      </c>
      <c r="BA132" s="81">
        <v>0</v>
      </c>
      <c r="BB132" s="81">
        <v>0</v>
      </c>
      <c r="BC132" s="81">
        <v>0</v>
      </c>
      <c r="BD132" s="81">
        <v>0</v>
      </c>
      <c r="BE132" s="81">
        <v>0</v>
      </c>
      <c r="BF132" s="81">
        <v>0</v>
      </c>
      <c r="BG132" s="81">
        <v>0</v>
      </c>
      <c r="BH132" s="60" t="s">
        <v>65</v>
      </c>
    </row>
    <row r="133" spans="1:60" s="2" customFormat="1" ht="51">
      <c r="A133" s="46" t="s">
        <v>211</v>
      </c>
      <c r="B133" s="56" t="s">
        <v>194</v>
      </c>
      <c r="C133" s="47" t="s">
        <v>64</v>
      </c>
      <c r="D133" s="58" t="s">
        <v>85</v>
      </c>
      <c r="E133" s="58" t="s">
        <v>167</v>
      </c>
      <c r="F133" s="58" t="s">
        <v>167</v>
      </c>
      <c r="G133" s="101" t="s">
        <v>65</v>
      </c>
      <c r="H133" s="104">
        <v>1.57</v>
      </c>
      <c r="I133" s="104">
        <v>1.57</v>
      </c>
      <c r="J133" s="80" t="s">
        <v>65</v>
      </c>
      <c r="K133" s="59">
        <v>0</v>
      </c>
      <c r="L133" s="59">
        <v>0</v>
      </c>
      <c r="M133" s="80" t="s">
        <v>65</v>
      </c>
      <c r="N133" s="59">
        <v>0</v>
      </c>
      <c r="O133" s="59">
        <v>0</v>
      </c>
      <c r="P133" s="59" t="s">
        <v>65</v>
      </c>
      <c r="Q133" s="59" t="s">
        <v>65</v>
      </c>
      <c r="R133" s="59">
        <v>0</v>
      </c>
      <c r="S133" s="59">
        <v>0</v>
      </c>
      <c r="T133" s="59">
        <v>0</v>
      </c>
      <c r="U133" s="59">
        <v>0</v>
      </c>
      <c r="V133" s="59">
        <v>0</v>
      </c>
      <c r="W133" s="81">
        <v>0</v>
      </c>
      <c r="X133" s="81">
        <v>0</v>
      </c>
      <c r="Y133" s="81">
        <v>0</v>
      </c>
      <c r="Z133" s="81">
        <v>0</v>
      </c>
      <c r="AA133" s="81">
        <v>0</v>
      </c>
      <c r="AB133" s="81">
        <v>0</v>
      </c>
      <c r="AC133" s="81">
        <v>0</v>
      </c>
      <c r="AD133" s="81">
        <v>0</v>
      </c>
      <c r="AE133" s="81">
        <v>0</v>
      </c>
      <c r="AF133" s="81">
        <v>0</v>
      </c>
      <c r="AG133" s="81">
        <v>0</v>
      </c>
      <c r="AH133" s="81">
        <v>0</v>
      </c>
      <c r="AI133" s="104">
        <v>1.57</v>
      </c>
      <c r="AJ133" s="81">
        <v>0</v>
      </c>
      <c r="AK133" s="81">
        <v>0</v>
      </c>
      <c r="AL133" s="104">
        <v>1.57</v>
      </c>
      <c r="AM133" s="81">
        <v>0</v>
      </c>
      <c r="AN133" s="81">
        <v>0</v>
      </c>
      <c r="AO133" s="81">
        <v>0</v>
      </c>
      <c r="AP133" s="81">
        <v>0</v>
      </c>
      <c r="AQ133" s="81">
        <v>0</v>
      </c>
      <c r="AR133" s="81">
        <v>0</v>
      </c>
      <c r="AS133" s="81">
        <v>0</v>
      </c>
      <c r="AT133" s="81">
        <v>0</v>
      </c>
      <c r="AU133" s="81">
        <v>0</v>
      </c>
      <c r="AV133" s="81">
        <v>0</v>
      </c>
      <c r="AW133" s="81">
        <v>0</v>
      </c>
      <c r="AX133" s="81">
        <v>0</v>
      </c>
      <c r="AY133" s="81">
        <v>0</v>
      </c>
      <c r="AZ133" s="81">
        <v>0</v>
      </c>
      <c r="BA133" s="81">
        <v>0</v>
      </c>
      <c r="BB133" s="81">
        <v>0</v>
      </c>
      <c r="BC133" s="81">
        <v>0</v>
      </c>
      <c r="BD133" s="81">
        <v>0</v>
      </c>
      <c r="BE133" s="81">
        <v>0</v>
      </c>
      <c r="BF133" s="81">
        <v>0</v>
      </c>
      <c r="BG133" s="81">
        <v>0</v>
      </c>
      <c r="BH133" s="60" t="s">
        <v>65</v>
      </c>
    </row>
    <row r="134" spans="1:60" s="2" customFormat="1" ht="51">
      <c r="A134" s="21" t="s">
        <v>212</v>
      </c>
      <c r="B134" s="56" t="s">
        <v>195</v>
      </c>
      <c r="C134" s="47" t="s">
        <v>64</v>
      </c>
      <c r="D134" s="58" t="s">
        <v>85</v>
      </c>
      <c r="E134" s="58" t="s">
        <v>167</v>
      </c>
      <c r="F134" s="58" t="s">
        <v>167</v>
      </c>
      <c r="G134" s="101" t="s">
        <v>65</v>
      </c>
      <c r="H134" s="104">
        <v>0.76</v>
      </c>
      <c r="I134" s="104">
        <v>0.76</v>
      </c>
      <c r="J134" s="80" t="s">
        <v>65</v>
      </c>
      <c r="K134" s="59">
        <v>0</v>
      </c>
      <c r="L134" s="59">
        <v>0</v>
      </c>
      <c r="M134" s="80" t="s">
        <v>65</v>
      </c>
      <c r="N134" s="59">
        <v>0</v>
      </c>
      <c r="O134" s="59">
        <v>0</v>
      </c>
      <c r="P134" s="59" t="s">
        <v>65</v>
      </c>
      <c r="Q134" s="59" t="s">
        <v>65</v>
      </c>
      <c r="R134" s="59">
        <v>0</v>
      </c>
      <c r="S134" s="59">
        <v>0</v>
      </c>
      <c r="T134" s="59">
        <v>0</v>
      </c>
      <c r="U134" s="59">
        <v>0</v>
      </c>
      <c r="V134" s="59">
        <v>0</v>
      </c>
      <c r="W134" s="81">
        <v>0</v>
      </c>
      <c r="X134" s="81">
        <v>0</v>
      </c>
      <c r="Y134" s="81">
        <v>0</v>
      </c>
      <c r="Z134" s="81">
        <v>0</v>
      </c>
      <c r="AA134" s="81">
        <v>0</v>
      </c>
      <c r="AB134" s="81">
        <v>0</v>
      </c>
      <c r="AC134" s="81">
        <v>0</v>
      </c>
      <c r="AD134" s="81">
        <v>0</v>
      </c>
      <c r="AE134" s="81">
        <v>0</v>
      </c>
      <c r="AF134" s="81">
        <v>0</v>
      </c>
      <c r="AG134" s="81">
        <v>0</v>
      </c>
      <c r="AH134" s="81">
        <v>0</v>
      </c>
      <c r="AI134" s="104">
        <v>0.76</v>
      </c>
      <c r="AJ134" s="81">
        <v>0</v>
      </c>
      <c r="AK134" s="81">
        <v>0</v>
      </c>
      <c r="AL134" s="104">
        <v>0.76</v>
      </c>
      <c r="AM134" s="81">
        <v>0</v>
      </c>
      <c r="AN134" s="81">
        <v>0</v>
      </c>
      <c r="AO134" s="81">
        <v>0</v>
      </c>
      <c r="AP134" s="81">
        <v>0</v>
      </c>
      <c r="AQ134" s="81">
        <v>0</v>
      </c>
      <c r="AR134" s="81">
        <v>0</v>
      </c>
      <c r="AS134" s="81">
        <v>0</v>
      </c>
      <c r="AT134" s="81">
        <v>0</v>
      </c>
      <c r="AU134" s="81">
        <v>0</v>
      </c>
      <c r="AV134" s="81">
        <v>0</v>
      </c>
      <c r="AW134" s="81">
        <v>0</v>
      </c>
      <c r="AX134" s="81">
        <v>0</v>
      </c>
      <c r="AY134" s="81">
        <v>0</v>
      </c>
      <c r="AZ134" s="81">
        <v>0</v>
      </c>
      <c r="BA134" s="81">
        <v>0</v>
      </c>
      <c r="BB134" s="81">
        <v>0</v>
      </c>
      <c r="BC134" s="81">
        <v>0</v>
      </c>
      <c r="BD134" s="81">
        <v>0</v>
      </c>
      <c r="BE134" s="81">
        <v>0</v>
      </c>
      <c r="BF134" s="81">
        <v>0</v>
      </c>
      <c r="BG134" s="81">
        <v>0</v>
      </c>
      <c r="BH134" s="60" t="s">
        <v>65</v>
      </c>
    </row>
    <row r="135" spans="1:60" s="2" customFormat="1" ht="51">
      <c r="A135" s="46" t="s">
        <v>213</v>
      </c>
      <c r="B135" s="56" t="s">
        <v>196</v>
      </c>
      <c r="C135" s="47" t="s">
        <v>64</v>
      </c>
      <c r="D135" s="58" t="s">
        <v>85</v>
      </c>
      <c r="E135" s="58" t="s">
        <v>167</v>
      </c>
      <c r="F135" s="58" t="s">
        <v>167</v>
      </c>
      <c r="G135" s="101" t="s">
        <v>65</v>
      </c>
      <c r="H135" s="104">
        <v>1.5</v>
      </c>
      <c r="I135" s="104">
        <v>1.5</v>
      </c>
      <c r="J135" s="80" t="s">
        <v>65</v>
      </c>
      <c r="K135" s="59">
        <v>0</v>
      </c>
      <c r="L135" s="59">
        <v>0</v>
      </c>
      <c r="M135" s="80" t="s">
        <v>65</v>
      </c>
      <c r="N135" s="59">
        <v>0</v>
      </c>
      <c r="O135" s="59">
        <v>0</v>
      </c>
      <c r="P135" s="59" t="s">
        <v>65</v>
      </c>
      <c r="Q135" s="59" t="s">
        <v>65</v>
      </c>
      <c r="R135" s="59">
        <v>0</v>
      </c>
      <c r="S135" s="59">
        <v>0</v>
      </c>
      <c r="T135" s="59">
        <v>0</v>
      </c>
      <c r="U135" s="59">
        <v>0</v>
      </c>
      <c r="V135" s="59">
        <v>0</v>
      </c>
      <c r="W135" s="81">
        <v>0</v>
      </c>
      <c r="X135" s="81">
        <v>0</v>
      </c>
      <c r="Y135" s="81">
        <v>0</v>
      </c>
      <c r="Z135" s="81">
        <v>0</v>
      </c>
      <c r="AA135" s="81">
        <v>0</v>
      </c>
      <c r="AB135" s="81">
        <v>0</v>
      </c>
      <c r="AC135" s="81">
        <v>0</v>
      </c>
      <c r="AD135" s="81">
        <v>0</v>
      </c>
      <c r="AE135" s="81">
        <v>0</v>
      </c>
      <c r="AF135" s="81">
        <v>0</v>
      </c>
      <c r="AG135" s="81">
        <v>0</v>
      </c>
      <c r="AH135" s="81">
        <v>0</v>
      </c>
      <c r="AI135" s="104">
        <v>1.5</v>
      </c>
      <c r="AJ135" s="81">
        <v>0</v>
      </c>
      <c r="AK135" s="81">
        <v>0</v>
      </c>
      <c r="AL135" s="104">
        <v>1.5</v>
      </c>
      <c r="AM135" s="81">
        <v>0</v>
      </c>
      <c r="AN135" s="81">
        <v>0</v>
      </c>
      <c r="AO135" s="81">
        <v>0</v>
      </c>
      <c r="AP135" s="81">
        <v>0</v>
      </c>
      <c r="AQ135" s="81">
        <v>0</v>
      </c>
      <c r="AR135" s="81">
        <v>0</v>
      </c>
      <c r="AS135" s="81">
        <v>0</v>
      </c>
      <c r="AT135" s="81">
        <v>0</v>
      </c>
      <c r="AU135" s="81">
        <v>0</v>
      </c>
      <c r="AV135" s="81">
        <v>0</v>
      </c>
      <c r="AW135" s="81">
        <v>0</v>
      </c>
      <c r="AX135" s="81">
        <v>0</v>
      </c>
      <c r="AY135" s="81">
        <v>0</v>
      </c>
      <c r="AZ135" s="81">
        <v>0</v>
      </c>
      <c r="BA135" s="81">
        <v>0</v>
      </c>
      <c r="BB135" s="81">
        <v>0</v>
      </c>
      <c r="BC135" s="81">
        <v>0</v>
      </c>
      <c r="BD135" s="81">
        <v>0</v>
      </c>
      <c r="BE135" s="81">
        <v>0</v>
      </c>
      <c r="BF135" s="81">
        <v>0</v>
      </c>
      <c r="BG135" s="81">
        <v>0</v>
      </c>
      <c r="BH135" s="60" t="s">
        <v>65</v>
      </c>
    </row>
    <row r="136" spans="1:60" s="2" customFormat="1" ht="51">
      <c r="A136" s="21" t="s">
        <v>214</v>
      </c>
      <c r="B136" s="56" t="s">
        <v>197</v>
      </c>
      <c r="C136" s="47" t="s">
        <v>64</v>
      </c>
      <c r="D136" s="58" t="s">
        <v>85</v>
      </c>
      <c r="E136" s="58" t="s">
        <v>167</v>
      </c>
      <c r="F136" s="58" t="s">
        <v>167</v>
      </c>
      <c r="G136" s="101" t="s">
        <v>65</v>
      </c>
      <c r="H136" s="104">
        <v>0.93</v>
      </c>
      <c r="I136" s="104">
        <v>0.93</v>
      </c>
      <c r="J136" s="80" t="s">
        <v>65</v>
      </c>
      <c r="K136" s="59">
        <v>0</v>
      </c>
      <c r="L136" s="59">
        <v>0</v>
      </c>
      <c r="M136" s="80" t="s">
        <v>65</v>
      </c>
      <c r="N136" s="59">
        <v>0</v>
      </c>
      <c r="O136" s="59">
        <v>0</v>
      </c>
      <c r="P136" s="59" t="s">
        <v>65</v>
      </c>
      <c r="Q136" s="59" t="s">
        <v>65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81">
        <v>0</v>
      </c>
      <c r="X136" s="81">
        <v>0</v>
      </c>
      <c r="Y136" s="81">
        <v>0</v>
      </c>
      <c r="Z136" s="81">
        <v>0</v>
      </c>
      <c r="AA136" s="81">
        <v>0</v>
      </c>
      <c r="AB136" s="81">
        <v>0</v>
      </c>
      <c r="AC136" s="81">
        <v>0</v>
      </c>
      <c r="AD136" s="81">
        <v>0</v>
      </c>
      <c r="AE136" s="81">
        <v>0</v>
      </c>
      <c r="AF136" s="81">
        <v>0</v>
      </c>
      <c r="AG136" s="81">
        <v>0</v>
      </c>
      <c r="AH136" s="81">
        <v>0</v>
      </c>
      <c r="AI136" s="104">
        <v>0.93</v>
      </c>
      <c r="AJ136" s="81">
        <v>0</v>
      </c>
      <c r="AK136" s="81">
        <v>0</v>
      </c>
      <c r="AL136" s="104">
        <v>0.93</v>
      </c>
      <c r="AM136" s="81">
        <v>0</v>
      </c>
      <c r="AN136" s="81">
        <v>0</v>
      </c>
      <c r="AO136" s="81">
        <v>0</v>
      </c>
      <c r="AP136" s="81">
        <v>0</v>
      </c>
      <c r="AQ136" s="81">
        <v>0</v>
      </c>
      <c r="AR136" s="81">
        <v>0</v>
      </c>
      <c r="AS136" s="81">
        <v>0</v>
      </c>
      <c r="AT136" s="81">
        <v>0</v>
      </c>
      <c r="AU136" s="81">
        <v>0</v>
      </c>
      <c r="AV136" s="81">
        <v>0</v>
      </c>
      <c r="AW136" s="81">
        <v>0</v>
      </c>
      <c r="AX136" s="81">
        <v>0</v>
      </c>
      <c r="AY136" s="81">
        <v>0</v>
      </c>
      <c r="AZ136" s="81">
        <v>0</v>
      </c>
      <c r="BA136" s="81">
        <v>0</v>
      </c>
      <c r="BB136" s="81">
        <v>0</v>
      </c>
      <c r="BC136" s="81">
        <v>0</v>
      </c>
      <c r="BD136" s="81">
        <v>0</v>
      </c>
      <c r="BE136" s="81">
        <v>0</v>
      </c>
      <c r="BF136" s="81">
        <v>0</v>
      </c>
      <c r="BG136" s="81">
        <v>0</v>
      </c>
      <c r="BH136" s="60" t="s">
        <v>65</v>
      </c>
    </row>
    <row r="137" spans="1:60" s="2" customFormat="1" ht="51">
      <c r="A137" s="46" t="s">
        <v>215</v>
      </c>
      <c r="B137" s="56" t="s">
        <v>198</v>
      </c>
      <c r="C137" s="47" t="s">
        <v>64</v>
      </c>
      <c r="D137" s="58" t="s">
        <v>85</v>
      </c>
      <c r="E137" s="58" t="s">
        <v>167</v>
      </c>
      <c r="F137" s="58" t="s">
        <v>167</v>
      </c>
      <c r="G137" s="101" t="s">
        <v>65</v>
      </c>
      <c r="H137" s="104">
        <v>0.86</v>
      </c>
      <c r="I137" s="104">
        <v>0.86</v>
      </c>
      <c r="J137" s="80" t="s">
        <v>65</v>
      </c>
      <c r="K137" s="59">
        <v>0</v>
      </c>
      <c r="L137" s="59">
        <v>0</v>
      </c>
      <c r="M137" s="80" t="s">
        <v>65</v>
      </c>
      <c r="N137" s="59">
        <v>0</v>
      </c>
      <c r="O137" s="59">
        <v>0</v>
      </c>
      <c r="P137" s="59" t="s">
        <v>65</v>
      </c>
      <c r="Q137" s="59" t="s">
        <v>65</v>
      </c>
      <c r="R137" s="59">
        <v>0</v>
      </c>
      <c r="S137" s="59">
        <v>0</v>
      </c>
      <c r="T137" s="59">
        <v>0</v>
      </c>
      <c r="U137" s="59">
        <v>0</v>
      </c>
      <c r="V137" s="59">
        <v>0</v>
      </c>
      <c r="W137" s="81">
        <v>0</v>
      </c>
      <c r="X137" s="81">
        <v>0</v>
      </c>
      <c r="Y137" s="81">
        <v>0</v>
      </c>
      <c r="Z137" s="81">
        <v>0</v>
      </c>
      <c r="AA137" s="81">
        <v>0</v>
      </c>
      <c r="AB137" s="81">
        <v>0</v>
      </c>
      <c r="AC137" s="81">
        <v>0</v>
      </c>
      <c r="AD137" s="81">
        <v>0</v>
      </c>
      <c r="AE137" s="81">
        <v>0</v>
      </c>
      <c r="AF137" s="81">
        <v>0</v>
      </c>
      <c r="AG137" s="81">
        <v>0</v>
      </c>
      <c r="AH137" s="81">
        <v>0</v>
      </c>
      <c r="AI137" s="104">
        <v>0.86</v>
      </c>
      <c r="AJ137" s="81">
        <v>0</v>
      </c>
      <c r="AK137" s="81">
        <v>0</v>
      </c>
      <c r="AL137" s="104">
        <v>0.86</v>
      </c>
      <c r="AM137" s="81">
        <v>0</v>
      </c>
      <c r="AN137" s="81">
        <v>0</v>
      </c>
      <c r="AO137" s="81">
        <v>0</v>
      </c>
      <c r="AP137" s="81">
        <v>0</v>
      </c>
      <c r="AQ137" s="81">
        <v>0</v>
      </c>
      <c r="AR137" s="81">
        <v>0</v>
      </c>
      <c r="AS137" s="81">
        <v>0</v>
      </c>
      <c r="AT137" s="81">
        <v>0</v>
      </c>
      <c r="AU137" s="81">
        <v>0</v>
      </c>
      <c r="AV137" s="81">
        <v>0</v>
      </c>
      <c r="AW137" s="81">
        <v>0</v>
      </c>
      <c r="AX137" s="81">
        <v>0</v>
      </c>
      <c r="AY137" s="81">
        <v>0</v>
      </c>
      <c r="AZ137" s="81">
        <v>0</v>
      </c>
      <c r="BA137" s="81">
        <v>0</v>
      </c>
      <c r="BB137" s="81">
        <v>0</v>
      </c>
      <c r="BC137" s="81">
        <v>0</v>
      </c>
      <c r="BD137" s="81">
        <v>0</v>
      </c>
      <c r="BE137" s="81">
        <v>0</v>
      </c>
      <c r="BF137" s="81">
        <v>0</v>
      </c>
      <c r="BG137" s="81">
        <v>0</v>
      </c>
      <c r="BH137" s="60" t="s">
        <v>65</v>
      </c>
    </row>
    <row r="138" spans="1:60" s="2" customFormat="1" ht="51">
      <c r="A138" s="21" t="s">
        <v>216</v>
      </c>
      <c r="B138" s="56" t="s">
        <v>199</v>
      </c>
      <c r="C138" s="47" t="s">
        <v>64</v>
      </c>
      <c r="D138" s="58" t="s">
        <v>85</v>
      </c>
      <c r="E138" s="58" t="s">
        <v>167</v>
      </c>
      <c r="F138" s="58" t="s">
        <v>167</v>
      </c>
      <c r="G138" s="101" t="s">
        <v>65</v>
      </c>
      <c r="H138" s="104">
        <v>1</v>
      </c>
      <c r="I138" s="104">
        <v>1</v>
      </c>
      <c r="J138" s="80" t="s">
        <v>65</v>
      </c>
      <c r="K138" s="59">
        <v>0</v>
      </c>
      <c r="L138" s="59">
        <v>0</v>
      </c>
      <c r="M138" s="80" t="s">
        <v>65</v>
      </c>
      <c r="N138" s="59">
        <v>0</v>
      </c>
      <c r="O138" s="59">
        <v>0</v>
      </c>
      <c r="P138" s="59" t="s">
        <v>65</v>
      </c>
      <c r="Q138" s="59" t="s">
        <v>65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81">
        <v>0</v>
      </c>
      <c r="X138" s="81">
        <v>0</v>
      </c>
      <c r="Y138" s="81">
        <v>0</v>
      </c>
      <c r="Z138" s="81">
        <v>0</v>
      </c>
      <c r="AA138" s="81">
        <v>0</v>
      </c>
      <c r="AB138" s="81">
        <v>0</v>
      </c>
      <c r="AC138" s="81">
        <v>0</v>
      </c>
      <c r="AD138" s="81">
        <v>0</v>
      </c>
      <c r="AE138" s="81">
        <v>0</v>
      </c>
      <c r="AF138" s="81">
        <v>0</v>
      </c>
      <c r="AG138" s="81">
        <v>0</v>
      </c>
      <c r="AH138" s="81">
        <v>0</v>
      </c>
      <c r="AI138" s="104">
        <v>1</v>
      </c>
      <c r="AJ138" s="81">
        <v>0</v>
      </c>
      <c r="AK138" s="81">
        <v>0</v>
      </c>
      <c r="AL138" s="104">
        <v>1</v>
      </c>
      <c r="AM138" s="81">
        <v>0</v>
      </c>
      <c r="AN138" s="81">
        <v>0</v>
      </c>
      <c r="AO138" s="81">
        <v>0</v>
      </c>
      <c r="AP138" s="81">
        <v>0</v>
      </c>
      <c r="AQ138" s="81">
        <v>0</v>
      </c>
      <c r="AR138" s="81">
        <v>0</v>
      </c>
      <c r="AS138" s="81">
        <v>0</v>
      </c>
      <c r="AT138" s="81">
        <v>0</v>
      </c>
      <c r="AU138" s="81">
        <v>0</v>
      </c>
      <c r="AV138" s="81">
        <v>0</v>
      </c>
      <c r="AW138" s="81">
        <v>0</v>
      </c>
      <c r="AX138" s="81">
        <v>0</v>
      </c>
      <c r="AY138" s="81">
        <v>0</v>
      </c>
      <c r="AZ138" s="81">
        <v>0</v>
      </c>
      <c r="BA138" s="81">
        <v>0</v>
      </c>
      <c r="BB138" s="81">
        <v>0</v>
      </c>
      <c r="BC138" s="81">
        <v>0</v>
      </c>
      <c r="BD138" s="81">
        <v>0</v>
      </c>
      <c r="BE138" s="81">
        <v>0</v>
      </c>
      <c r="BF138" s="81">
        <v>0</v>
      </c>
      <c r="BG138" s="81">
        <v>0</v>
      </c>
      <c r="BH138" s="60" t="s">
        <v>65</v>
      </c>
    </row>
    <row r="139" spans="1:60" s="2" customFormat="1" ht="51">
      <c r="A139" s="46" t="s">
        <v>217</v>
      </c>
      <c r="B139" s="56" t="s">
        <v>200</v>
      </c>
      <c r="C139" s="47" t="s">
        <v>64</v>
      </c>
      <c r="D139" s="58" t="s">
        <v>85</v>
      </c>
      <c r="E139" s="58" t="s">
        <v>167</v>
      </c>
      <c r="F139" s="58" t="s">
        <v>167</v>
      </c>
      <c r="G139" s="101" t="s">
        <v>65</v>
      </c>
      <c r="H139" s="104">
        <v>0.81</v>
      </c>
      <c r="I139" s="104">
        <v>0.81</v>
      </c>
      <c r="J139" s="80" t="s">
        <v>65</v>
      </c>
      <c r="K139" s="59">
        <v>0</v>
      </c>
      <c r="L139" s="59">
        <v>0</v>
      </c>
      <c r="M139" s="80" t="s">
        <v>65</v>
      </c>
      <c r="N139" s="59">
        <v>0</v>
      </c>
      <c r="O139" s="59">
        <v>0</v>
      </c>
      <c r="P139" s="59" t="s">
        <v>65</v>
      </c>
      <c r="Q139" s="59" t="s">
        <v>65</v>
      </c>
      <c r="R139" s="59">
        <v>0</v>
      </c>
      <c r="S139" s="59">
        <v>0</v>
      </c>
      <c r="T139" s="59">
        <v>0</v>
      </c>
      <c r="U139" s="59">
        <v>0</v>
      </c>
      <c r="V139" s="59">
        <v>0</v>
      </c>
      <c r="W139" s="81">
        <v>0</v>
      </c>
      <c r="X139" s="81">
        <v>0</v>
      </c>
      <c r="Y139" s="81">
        <v>0</v>
      </c>
      <c r="Z139" s="81">
        <v>0</v>
      </c>
      <c r="AA139" s="81">
        <v>0</v>
      </c>
      <c r="AB139" s="81">
        <v>0</v>
      </c>
      <c r="AC139" s="81">
        <v>0</v>
      </c>
      <c r="AD139" s="81">
        <v>0</v>
      </c>
      <c r="AE139" s="81">
        <v>0</v>
      </c>
      <c r="AF139" s="81">
        <v>0</v>
      </c>
      <c r="AG139" s="81">
        <v>0</v>
      </c>
      <c r="AH139" s="81">
        <v>0</v>
      </c>
      <c r="AI139" s="104">
        <v>0.81</v>
      </c>
      <c r="AJ139" s="81">
        <v>0</v>
      </c>
      <c r="AK139" s="81">
        <v>0</v>
      </c>
      <c r="AL139" s="104">
        <v>0.81</v>
      </c>
      <c r="AM139" s="81">
        <v>0</v>
      </c>
      <c r="AN139" s="81">
        <v>0</v>
      </c>
      <c r="AO139" s="81">
        <v>0</v>
      </c>
      <c r="AP139" s="81">
        <v>0</v>
      </c>
      <c r="AQ139" s="81">
        <v>0</v>
      </c>
      <c r="AR139" s="81">
        <v>0</v>
      </c>
      <c r="AS139" s="81">
        <v>0</v>
      </c>
      <c r="AT139" s="81">
        <v>0</v>
      </c>
      <c r="AU139" s="81">
        <v>0</v>
      </c>
      <c r="AV139" s="81">
        <v>0</v>
      </c>
      <c r="AW139" s="81">
        <v>0</v>
      </c>
      <c r="AX139" s="81">
        <v>0</v>
      </c>
      <c r="AY139" s="81">
        <v>0</v>
      </c>
      <c r="AZ139" s="81">
        <v>0</v>
      </c>
      <c r="BA139" s="81">
        <v>0</v>
      </c>
      <c r="BB139" s="81">
        <v>0</v>
      </c>
      <c r="BC139" s="81">
        <v>0</v>
      </c>
      <c r="BD139" s="81">
        <v>0</v>
      </c>
      <c r="BE139" s="81">
        <v>0</v>
      </c>
      <c r="BF139" s="81">
        <v>0</v>
      </c>
      <c r="BG139" s="81">
        <v>0</v>
      </c>
      <c r="BH139" s="60" t="s">
        <v>65</v>
      </c>
    </row>
    <row r="140" spans="1:60" s="2" customFormat="1" ht="60" customHeight="1">
      <c r="A140" s="46" t="s">
        <v>218</v>
      </c>
      <c r="B140" s="56" t="s">
        <v>276</v>
      </c>
      <c r="C140" s="47" t="s">
        <v>64</v>
      </c>
      <c r="D140" s="58" t="s">
        <v>85</v>
      </c>
      <c r="E140" s="58" t="s">
        <v>167</v>
      </c>
      <c r="F140" s="58" t="s">
        <v>167</v>
      </c>
      <c r="G140" s="101" t="s">
        <v>65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104">
        <v>0</v>
      </c>
      <c r="W140" s="104">
        <v>0</v>
      </c>
      <c r="X140" s="104">
        <v>0</v>
      </c>
      <c r="Y140" s="104"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  <c r="AG140" s="104">
        <v>0</v>
      </c>
      <c r="AH140" s="104">
        <v>0</v>
      </c>
      <c r="AI140" s="104">
        <v>0</v>
      </c>
      <c r="AJ140" s="104">
        <v>0</v>
      </c>
      <c r="AK140" s="81">
        <v>0</v>
      </c>
      <c r="AL140" s="81">
        <v>0</v>
      </c>
      <c r="AM140" s="81">
        <v>0</v>
      </c>
      <c r="AN140" s="82">
        <v>1.0760000000000001</v>
      </c>
      <c r="AO140" s="81">
        <v>0</v>
      </c>
      <c r="AP140" s="81">
        <v>0</v>
      </c>
      <c r="AQ140" s="81">
        <f>AN140</f>
        <v>1.0760000000000001</v>
      </c>
      <c r="AR140" s="81">
        <v>0</v>
      </c>
      <c r="AS140" s="81">
        <v>0</v>
      </c>
      <c r="AT140" s="81">
        <v>0</v>
      </c>
      <c r="AU140" s="81">
        <v>0</v>
      </c>
      <c r="AV140" s="81">
        <v>0</v>
      </c>
      <c r="AW140" s="81">
        <v>0</v>
      </c>
      <c r="AX140" s="81">
        <v>0</v>
      </c>
      <c r="AY140" s="81">
        <v>0</v>
      </c>
      <c r="AZ140" s="81">
        <v>0</v>
      </c>
      <c r="BA140" s="81">
        <v>0</v>
      </c>
      <c r="BB140" s="81">
        <v>0</v>
      </c>
      <c r="BC140" s="81"/>
      <c r="BD140" s="81"/>
      <c r="BE140" s="81"/>
      <c r="BF140" s="81"/>
      <c r="BG140" s="81"/>
      <c r="BH140" s="60"/>
    </row>
    <row r="141" spans="1:60" s="2" customFormat="1" ht="60" customHeight="1">
      <c r="A141" s="46" t="s">
        <v>219</v>
      </c>
      <c r="B141" s="56" t="s">
        <v>277</v>
      </c>
      <c r="C141" s="47" t="s">
        <v>64</v>
      </c>
      <c r="D141" s="58" t="s">
        <v>85</v>
      </c>
      <c r="E141" s="58" t="s">
        <v>167</v>
      </c>
      <c r="F141" s="58" t="s">
        <v>167</v>
      </c>
      <c r="G141" s="101" t="s">
        <v>65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0</v>
      </c>
      <c r="P141" s="104">
        <v>0</v>
      </c>
      <c r="Q141" s="104">
        <v>0</v>
      </c>
      <c r="R141" s="104">
        <v>0</v>
      </c>
      <c r="S141" s="104">
        <v>0</v>
      </c>
      <c r="T141" s="104">
        <v>0</v>
      </c>
      <c r="U141" s="104">
        <v>0</v>
      </c>
      <c r="V141" s="104">
        <v>0</v>
      </c>
      <c r="W141" s="104">
        <v>0</v>
      </c>
      <c r="X141" s="104">
        <v>0</v>
      </c>
      <c r="Y141" s="104"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  <c r="AG141" s="104">
        <v>0</v>
      </c>
      <c r="AH141" s="104">
        <v>0</v>
      </c>
      <c r="AI141" s="104">
        <v>0</v>
      </c>
      <c r="AJ141" s="104">
        <v>0</v>
      </c>
      <c r="AK141" s="81">
        <v>0</v>
      </c>
      <c r="AL141" s="81">
        <v>0</v>
      </c>
      <c r="AM141" s="81">
        <v>0</v>
      </c>
      <c r="AN141" s="82">
        <v>1.069</v>
      </c>
      <c r="AO141" s="81">
        <v>0</v>
      </c>
      <c r="AP141" s="81">
        <v>0</v>
      </c>
      <c r="AQ141" s="81">
        <f>AN141</f>
        <v>1.069</v>
      </c>
      <c r="AR141" s="81">
        <v>0</v>
      </c>
      <c r="AS141" s="81">
        <v>0</v>
      </c>
      <c r="AT141" s="81">
        <v>0</v>
      </c>
      <c r="AU141" s="81">
        <v>0</v>
      </c>
      <c r="AV141" s="81">
        <v>0</v>
      </c>
      <c r="AW141" s="81">
        <v>0</v>
      </c>
      <c r="AX141" s="81">
        <v>0</v>
      </c>
      <c r="AY141" s="81">
        <v>0</v>
      </c>
      <c r="AZ141" s="81">
        <v>0</v>
      </c>
      <c r="BA141" s="81">
        <v>0</v>
      </c>
      <c r="BB141" s="81">
        <v>0</v>
      </c>
      <c r="BC141" s="81"/>
      <c r="BD141" s="81"/>
      <c r="BE141" s="81"/>
      <c r="BF141" s="81"/>
      <c r="BG141" s="81"/>
      <c r="BH141" s="60"/>
    </row>
    <row r="142" spans="1:60" s="2" customFormat="1" ht="60" customHeight="1">
      <c r="A142" s="46" t="s">
        <v>220</v>
      </c>
      <c r="B142" s="56" t="s">
        <v>278</v>
      </c>
      <c r="C142" s="47" t="s">
        <v>64</v>
      </c>
      <c r="D142" s="58" t="s">
        <v>85</v>
      </c>
      <c r="E142" s="58" t="s">
        <v>167</v>
      </c>
      <c r="F142" s="58" t="s">
        <v>167</v>
      </c>
      <c r="G142" s="101" t="s">
        <v>65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  <c r="M142" s="104">
        <v>0</v>
      </c>
      <c r="N142" s="104">
        <v>0</v>
      </c>
      <c r="O142" s="104">
        <v>0</v>
      </c>
      <c r="P142" s="104">
        <v>0</v>
      </c>
      <c r="Q142" s="104">
        <v>0</v>
      </c>
      <c r="R142" s="104">
        <v>0</v>
      </c>
      <c r="S142" s="104">
        <v>0</v>
      </c>
      <c r="T142" s="104">
        <v>0</v>
      </c>
      <c r="U142" s="104">
        <v>0</v>
      </c>
      <c r="V142" s="104">
        <v>0</v>
      </c>
      <c r="W142" s="104">
        <v>0</v>
      </c>
      <c r="X142" s="104">
        <v>0</v>
      </c>
      <c r="Y142" s="104"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  <c r="AG142" s="104">
        <v>0</v>
      </c>
      <c r="AH142" s="104">
        <v>0</v>
      </c>
      <c r="AI142" s="104">
        <v>0</v>
      </c>
      <c r="AJ142" s="104">
        <v>0</v>
      </c>
      <c r="AK142" s="81">
        <v>0</v>
      </c>
      <c r="AL142" s="81">
        <v>0</v>
      </c>
      <c r="AM142" s="81">
        <v>0</v>
      </c>
      <c r="AN142" s="82">
        <v>0.89700000000000002</v>
      </c>
      <c r="AO142" s="81">
        <v>0</v>
      </c>
      <c r="AP142" s="81">
        <v>0</v>
      </c>
      <c r="AQ142" s="81">
        <f>AN142</f>
        <v>0.89700000000000002</v>
      </c>
      <c r="AR142" s="81">
        <v>0</v>
      </c>
      <c r="AS142" s="81">
        <v>0</v>
      </c>
      <c r="AT142" s="81">
        <v>0</v>
      </c>
      <c r="AU142" s="81">
        <v>0</v>
      </c>
      <c r="AV142" s="81">
        <v>0</v>
      </c>
      <c r="AW142" s="81">
        <v>0</v>
      </c>
      <c r="AX142" s="81">
        <v>0</v>
      </c>
      <c r="AY142" s="81">
        <v>0</v>
      </c>
      <c r="AZ142" s="81">
        <v>0</v>
      </c>
      <c r="BA142" s="81">
        <v>0</v>
      </c>
      <c r="BB142" s="81">
        <v>0</v>
      </c>
      <c r="BC142" s="81"/>
      <c r="BD142" s="81"/>
      <c r="BE142" s="81"/>
      <c r="BF142" s="81"/>
      <c r="BG142" s="81"/>
      <c r="BH142" s="60"/>
    </row>
    <row r="143" spans="1:60" s="2" customFormat="1" ht="60" customHeight="1">
      <c r="A143" s="46" t="s">
        <v>221</v>
      </c>
      <c r="B143" s="56" t="s">
        <v>279</v>
      </c>
      <c r="C143" s="47" t="s">
        <v>64</v>
      </c>
      <c r="D143" s="58" t="s">
        <v>85</v>
      </c>
      <c r="E143" s="58" t="s">
        <v>167</v>
      </c>
      <c r="F143" s="58" t="s">
        <v>167</v>
      </c>
      <c r="G143" s="101" t="s">
        <v>65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  <c r="M143" s="104">
        <v>0</v>
      </c>
      <c r="N143" s="104">
        <v>0</v>
      </c>
      <c r="O143" s="104">
        <v>0</v>
      </c>
      <c r="P143" s="104">
        <v>0</v>
      </c>
      <c r="Q143" s="104">
        <v>0</v>
      </c>
      <c r="R143" s="104">
        <v>0</v>
      </c>
      <c r="S143" s="104">
        <v>0</v>
      </c>
      <c r="T143" s="104">
        <v>0</v>
      </c>
      <c r="U143" s="104">
        <v>0</v>
      </c>
      <c r="V143" s="104">
        <v>0</v>
      </c>
      <c r="W143" s="104">
        <v>0</v>
      </c>
      <c r="X143" s="104">
        <v>0</v>
      </c>
      <c r="Y143" s="104"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  <c r="AG143" s="104">
        <v>0</v>
      </c>
      <c r="AH143" s="104">
        <v>0</v>
      </c>
      <c r="AI143" s="104">
        <v>0</v>
      </c>
      <c r="AJ143" s="104">
        <v>0</v>
      </c>
      <c r="AK143" s="81">
        <v>0</v>
      </c>
      <c r="AL143" s="81">
        <v>0</v>
      </c>
      <c r="AM143" s="81">
        <v>0</v>
      </c>
      <c r="AN143" s="82">
        <v>1.1419999999999999</v>
      </c>
      <c r="AO143" s="81">
        <v>0</v>
      </c>
      <c r="AP143" s="81">
        <v>0</v>
      </c>
      <c r="AQ143" s="81">
        <f>AN143</f>
        <v>1.1419999999999999</v>
      </c>
      <c r="AR143" s="81">
        <v>0</v>
      </c>
      <c r="AS143" s="81">
        <v>0</v>
      </c>
      <c r="AT143" s="81">
        <v>0</v>
      </c>
      <c r="AU143" s="81">
        <v>0</v>
      </c>
      <c r="AV143" s="81">
        <v>0</v>
      </c>
      <c r="AW143" s="81">
        <v>0</v>
      </c>
      <c r="AX143" s="81">
        <v>0</v>
      </c>
      <c r="AY143" s="81">
        <v>0</v>
      </c>
      <c r="AZ143" s="81">
        <v>0</v>
      </c>
      <c r="BA143" s="81">
        <v>0</v>
      </c>
      <c r="BB143" s="81">
        <v>0</v>
      </c>
      <c r="BC143" s="81"/>
      <c r="BD143" s="81"/>
      <c r="BE143" s="81"/>
      <c r="BF143" s="81"/>
      <c r="BG143" s="81"/>
      <c r="BH143" s="60"/>
    </row>
    <row r="144" spans="1:60" s="2" customFormat="1" ht="60" customHeight="1">
      <c r="A144" s="46" t="s">
        <v>222</v>
      </c>
      <c r="B144" s="56" t="s">
        <v>314</v>
      </c>
      <c r="C144" s="47" t="s">
        <v>64</v>
      </c>
      <c r="D144" s="58" t="s">
        <v>85</v>
      </c>
      <c r="E144" s="58" t="s">
        <v>168</v>
      </c>
      <c r="F144" s="58" t="s">
        <v>168</v>
      </c>
      <c r="G144" s="101" t="s">
        <v>65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104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  <c r="V144" s="104">
        <v>0</v>
      </c>
      <c r="W144" s="104">
        <v>0</v>
      </c>
      <c r="X144" s="104">
        <v>0</v>
      </c>
      <c r="Y144" s="104"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  <c r="AG144" s="104">
        <v>0</v>
      </c>
      <c r="AH144" s="104">
        <v>0</v>
      </c>
      <c r="AI144" s="104">
        <v>0</v>
      </c>
      <c r="AJ144" s="104">
        <v>0</v>
      </c>
      <c r="AK144" s="81">
        <v>0</v>
      </c>
      <c r="AL144" s="81">
        <v>0</v>
      </c>
      <c r="AM144" s="81">
        <v>0</v>
      </c>
      <c r="AN144" s="81">
        <v>0</v>
      </c>
      <c r="AO144" s="81">
        <v>0</v>
      </c>
      <c r="AP144" s="81">
        <v>0</v>
      </c>
      <c r="AQ144" s="81">
        <v>0</v>
      </c>
      <c r="AR144" s="81">
        <v>0</v>
      </c>
      <c r="AS144" s="81">
        <v>0</v>
      </c>
      <c r="AT144" s="81">
        <v>0</v>
      </c>
      <c r="AU144" s="81">
        <v>0</v>
      </c>
      <c r="AV144" s="81">
        <v>0</v>
      </c>
      <c r="AW144" s="81">
        <v>0</v>
      </c>
      <c r="AX144" s="57">
        <v>1.042</v>
      </c>
      <c r="AY144" s="81">
        <v>0</v>
      </c>
      <c r="AZ144" s="81">
        <v>0</v>
      </c>
      <c r="BA144" s="57">
        <v>1.042</v>
      </c>
      <c r="BB144" s="81"/>
      <c r="BC144" s="81"/>
      <c r="BD144" s="81"/>
      <c r="BE144" s="81"/>
      <c r="BF144" s="81"/>
      <c r="BG144" s="81"/>
      <c r="BH144" s="60"/>
    </row>
    <row r="145" spans="1:60" s="2" customFormat="1" ht="60" customHeight="1">
      <c r="A145" s="46" t="s">
        <v>223</v>
      </c>
      <c r="B145" s="56" t="s">
        <v>314</v>
      </c>
      <c r="C145" s="47" t="s">
        <v>64</v>
      </c>
      <c r="D145" s="58" t="s">
        <v>85</v>
      </c>
      <c r="E145" s="58" t="s">
        <v>168</v>
      </c>
      <c r="F145" s="58" t="s">
        <v>168</v>
      </c>
      <c r="G145" s="101" t="s">
        <v>65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  <c r="M145" s="104">
        <v>0</v>
      </c>
      <c r="N145" s="104">
        <v>0</v>
      </c>
      <c r="O145" s="104">
        <v>0</v>
      </c>
      <c r="P145" s="104">
        <v>0</v>
      </c>
      <c r="Q145" s="104">
        <v>0</v>
      </c>
      <c r="R145" s="104">
        <v>0</v>
      </c>
      <c r="S145" s="104">
        <v>0</v>
      </c>
      <c r="T145" s="104">
        <v>0</v>
      </c>
      <c r="U145" s="104">
        <v>0</v>
      </c>
      <c r="V145" s="104">
        <v>0</v>
      </c>
      <c r="W145" s="104">
        <v>0</v>
      </c>
      <c r="X145" s="104">
        <v>0</v>
      </c>
      <c r="Y145" s="104"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  <c r="AG145" s="104">
        <v>0</v>
      </c>
      <c r="AH145" s="104">
        <v>0</v>
      </c>
      <c r="AI145" s="104">
        <v>0</v>
      </c>
      <c r="AJ145" s="104">
        <v>0</v>
      </c>
      <c r="AK145" s="81">
        <v>0</v>
      </c>
      <c r="AL145" s="81">
        <v>0</v>
      </c>
      <c r="AM145" s="81">
        <v>0</v>
      </c>
      <c r="AN145" s="81">
        <v>0</v>
      </c>
      <c r="AO145" s="81">
        <v>0</v>
      </c>
      <c r="AP145" s="81">
        <v>0</v>
      </c>
      <c r="AQ145" s="81">
        <v>0</v>
      </c>
      <c r="AR145" s="81">
        <v>0</v>
      </c>
      <c r="AS145" s="81">
        <v>0</v>
      </c>
      <c r="AT145" s="81">
        <v>0</v>
      </c>
      <c r="AU145" s="81">
        <v>0</v>
      </c>
      <c r="AV145" s="81">
        <v>0</v>
      </c>
      <c r="AW145" s="81">
        <v>0</v>
      </c>
      <c r="AX145" s="57">
        <v>1.089</v>
      </c>
      <c r="AY145" s="81">
        <v>0</v>
      </c>
      <c r="AZ145" s="81">
        <v>0</v>
      </c>
      <c r="BA145" s="57">
        <v>1.089</v>
      </c>
      <c r="BB145" s="81"/>
      <c r="BC145" s="81"/>
      <c r="BD145" s="81"/>
      <c r="BE145" s="81"/>
      <c r="BF145" s="81"/>
      <c r="BG145" s="81"/>
      <c r="BH145" s="60"/>
    </row>
    <row r="146" spans="1:60" s="2" customFormat="1" ht="60" customHeight="1">
      <c r="A146" s="46" t="s">
        <v>224</v>
      </c>
      <c r="B146" s="56" t="s">
        <v>315</v>
      </c>
      <c r="C146" s="47" t="s">
        <v>64</v>
      </c>
      <c r="D146" s="58" t="s">
        <v>85</v>
      </c>
      <c r="E146" s="58" t="s">
        <v>168</v>
      </c>
      <c r="F146" s="58" t="s">
        <v>168</v>
      </c>
      <c r="G146" s="101" t="s">
        <v>65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  <c r="M146" s="104">
        <v>0</v>
      </c>
      <c r="N146" s="104">
        <v>0</v>
      </c>
      <c r="O146" s="104">
        <v>0</v>
      </c>
      <c r="P146" s="104">
        <v>0</v>
      </c>
      <c r="Q146" s="104">
        <v>0</v>
      </c>
      <c r="R146" s="104">
        <v>0</v>
      </c>
      <c r="S146" s="104">
        <v>0</v>
      </c>
      <c r="T146" s="104">
        <v>0</v>
      </c>
      <c r="U146" s="104">
        <v>0</v>
      </c>
      <c r="V146" s="104">
        <v>0</v>
      </c>
      <c r="W146" s="104">
        <v>0</v>
      </c>
      <c r="X146" s="104">
        <v>0</v>
      </c>
      <c r="Y146" s="104"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  <c r="AG146" s="104">
        <v>0</v>
      </c>
      <c r="AH146" s="104">
        <v>0</v>
      </c>
      <c r="AI146" s="104">
        <v>0</v>
      </c>
      <c r="AJ146" s="104">
        <v>0</v>
      </c>
      <c r="AK146" s="81">
        <v>0</v>
      </c>
      <c r="AL146" s="81">
        <v>0</v>
      </c>
      <c r="AM146" s="81">
        <v>0</v>
      </c>
      <c r="AN146" s="81">
        <v>0</v>
      </c>
      <c r="AO146" s="81">
        <v>0</v>
      </c>
      <c r="AP146" s="81">
        <v>0</v>
      </c>
      <c r="AQ146" s="81">
        <v>0</v>
      </c>
      <c r="AR146" s="81">
        <v>0</v>
      </c>
      <c r="AS146" s="81">
        <v>0</v>
      </c>
      <c r="AT146" s="81">
        <v>0</v>
      </c>
      <c r="AU146" s="81">
        <v>0</v>
      </c>
      <c r="AV146" s="81">
        <v>0</v>
      </c>
      <c r="AW146" s="81">
        <v>0</v>
      </c>
      <c r="AX146" s="57">
        <v>1.014</v>
      </c>
      <c r="AY146" s="81">
        <v>0</v>
      </c>
      <c r="AZ146" s="81">
        <v>0</v>
      </c>
      <c r="BA146" s="57">
        <v>1.014</v>
      </c>
      <c r="BB146" s="81"/>
      <c r="BC146" s="81"/>
      <c r="BD146" s="81"/>
      <c r="BE146" s="81"/>
      <c r="BF146" s="81"/>
      <c r="BG146" s="81"/>
      <c r="BH146" s="60"/>
    </row>
    <row r="147" spans="1:60" s="2" customFormat="1" ht="25.5">
      <c r="A147" s="21" t="s">
        <v>157</v>
      </c>
      <c r="B147" s="20" t="s">
        <v>158</v>
      </c>
      <c r="C147" s="20" t="s">
        <v>64</v>
      </c>
      <c r="D147" s="58" t="s">
        <v>65</v>
      </c>
      <c r="E147" s="58" t="s">
        <v>65</v>
      </c>
      <c r="F147" s="58" t="s">
        <v>65</v>
      </c>
      <c r="G147" s="58" t="s">
        <v>65</v>
      </c>
      <c r="H147" s="59">
        <v>0</v>
      </c>
      <c r="I147" s="59">
        <v>0</v>
      </c>
      <c r="J147" s="80" t="s">
        <v>65</v>
      </c>
      <c r="K147" s="59">
        <v>0</v>
      </c>
      <c r="L147" s="59">
        <v>0</v>
      </c>
      <c r="M147" s="80" t="s">
        <v>65</v>
      </c>
      <c r="N147" s="59">
        <v>0</v>
      </c>
      <c r="O147" s="59">
        <v>0</v>
      </c>
      <c r="P147" s="59" t="s">
        <v>65</v>
      </c>
      <c r="Q147" s="59" t="s">
        <v>65</v>
      </c>
      <c r="R147" s="59">
        <v>0</v>
      </c>
      <c r="S147" s="59">
        <v>0</v>
      </c>
      <c r="T147" s="59">
        <v>0</v>
      </c>
      <c r="U147" s="59">
        <v>0</v>
      </c>
      <c r="V147" s="59">
        <v>0</v>
      </c>
      <c r="W147" s="81">
        <v>0</v>
      </c>
      <c r="X147" s="81">
        <v>0</v>
      </c>
      <c r="Y147" s="81">
        <v>0</v>
      </c>
      <c r="Z147" s="81">
        <v>0</v>
      </c>
      <c r="AA147" s="81">
        <v>0</v>
      </c>
      <c r="AB147" s="81">
        <v>0</v>
      </c>
      <c r="AC147" s="81">
        <v>0</v>
      </c>
      <c r="AD147" s="81">
        <v>0</v>
      </c>
      <c r="AE147" s="81">
        <v>0</v>
      </c>
      <c r="AF147" s="81">
        <v>0</v>
      </c>
      <c r="AG147" s="81">
        <v>0</v>
      </c>
      <c r="AH147" s="81">
        <v>0</v>
      </c>
      <c r="AI147" s="81">
        <v>0</v>
      </c>
      <c r="AJ147" s="81">
        <v>0</v>
      </c>
      <c r="AK147" s="81">
        <v>0</v>
      </c>
      <c r="AL147" s="81">
        <v>0</v>
      </c>
      <c r="AM147" s="81">
        <v>0</v>
      </c>
      <c r="AN147" s="81">
        <v>0</v>
      </c>
      <c r="AO147" s="81">
        <v>0</v>
      </c>
      <c r="AP147" s="81">
        <v>0</v>
      </c>
      <c r="AQ147" s="81">
        <v>0</v>
      </c>
      <c r="AR147" s="81">
        <v>0</v>
      </c>
      <c r="AS147" s="81">
        <v>0</v>
      </c>
      <c r="AT147" s="81">
        <v>0</v>
      </c>
      <c r="AU147" s="81">
        <v>0</v>
      </c>
      <c r="AV147" s="81">
        <v>0</v>
      </c>
      <c r="AW147" s="81">
        <v>0</v>
      </c>
      <c r="AX147" s="81">
        <v>0</v>
      </c>
      <c r="AY147" s="81">
        <v>0</v>
      </c>
      <c r="AZ147" s="81">
        <v>0</v>
      </c>
      <c r="BA147" s="81">
        <v>0</v>
      </c>
      <c r="BB147" s="81">
        <v>0</v>
      </c>
      <c r="BC147" s="81">
        <v>0</v>
      </c>
      <c r="BD147" s="81">
        <v>0</v>
      </c>
      <c r="BE147" s="81">
        <v>0</v>
      </c>
      <c r="BF147" s="81">
        <v>0</v>
      </c>
      <c r="BG147" s="81">
        <v>0</v>
      </c>
      <c r="BH147" s="60" t="s">
        <v>65</v>
      </c>
    </row>
    <row r="148" spans="1:60" s="2" customFormat="1" ht="25.5">
      <c r="A148" s="21" t="s">
        <v>159</v>
      </c>
      <c r="B148" s="20" t="s">
        <v>160</v>
      </c>
      <c r="C148" s="20" t="s">
        <v>64</v>
      </c>
      <c r="D148" s="58" t="s">
        <v>65</v>
      </c>
      <c r="E148" s="58" t="s">
        <v>65</v>
      </c>
      <c r="F148" s="58" t="s">
        <v>65</v>
      </c>
      <c r="G148" s="58" t="s">
        <v>65</v>
      </c>
      <c r="H148" s="59">
        <v>0</v>
      </c>
      <c r="I148" s="59">
        <v>0</v>
      </c>
      <c r="J148" s="80" t="s">
        <v>65</v>
      </c>
      <c r="K148" s="59">
        <v>0</v>
      </c>
      <c r="L148" s="59">
        <v>0</v>
      </c>
      <c r="M148" s="80" t="s">
        <v>65</v>
      </c>
      <c r="N148" s="59">
        <v>0</v>
      </c>
      <c r="O148" s="59">
        <v>0</v>
      </c>
      <c r="P148" s="59" t="s">
        <v>65</v>
      </c>
      <c r="Q148" s="59" t="s">
        <v>65</v>
      </c>
      <c r="R148" s="59">
        <v>0</v>
      </c>
      <c r="S148" s="59">
        <v>0</v>
      </c>
      <c r="T148" s="59">
        <v>0</v>
      </c>
      <c r="U148" s="59">
        <v>0</v>
      </c>
      <c r="V148" s="59">
        <v>0</v>
      </c>
      <c r="W148" s="81">
        <v>0</v>
      </c>
      <c r="X148" s="81">
        <v>0</v>
      </c>
      <c r="Y148" s="81">
        <v>0</v>
      </c>
      <c r="Z148" s="81">
        <v>0</v>
      </c>
      <c r="AA148" s="81">
        <v>0</v>
      </c>
      <c r="AB148" s="81">
        <v>0</v>
      </c>
      <c r="AC148" s="81">
        <v>0</v>
      </c>
      <c r="AD148" s="81">
        <v>0</v>
      </c>
      <c r="AE148" s="81">
        <v>0</v>
      </c>
      <c r="AF148" s="81">
        <v>0</v>
      </c>
      <c r="AG148" s="81">
        <v>0</v>
      </c>
      <c r="AH148" s="81">
        <v>0</v>
      </c>
      <c r="AI148" s="81">
        <v>0</v>
      </c>
      <c r="AJ148" s="81">
        <v>0</v>
      </c>
      <c r="AK148" s="81">
        <v>0</v>
      </c>
      <c r="AL148" s="81">
        <v>0</v>
      </c>
      <c r="AM148" s="81">
        <v>0</v>
      </c>
      <c r="AN148" s="81">
        <v>0</v>
      </c>
      <c r="AO148" s="81">
        <v>0</v>
      </c>
      <c r="AP148" s="81">
        <v>0</v>
      </c>
      <c r="AQ148" s="81">
        <v>0</v>
      </c>
      <c r="AR148" s="81">
        <v>0</v>
      </c>
      <c r="AS148" s="81">
        <v>0</v>
      </c>
      <c r="AT148" s="81">
        <v>0</v>
      </c>
      <c r="AU148" s="81">
        <v>0</v>
      </c>
      <c r="AV148" s="81">
        <v>0</v>
      </c>
      <c r="AW148" s="81">
        <v>0</v>
      </c>
      <c r="AX148" s="81">
        <v>0</v>
      </c>
      <c r="AY148" s="81">
        <v>0</v>
      </c>
      <c r="AZ148" s="81">
        <v>0</v>
      </c>
      <c r="BA148" s="81">
        <v>0</v>
      </c>
      <c r="BB148" s="81">
        <v>0</v>
      </c>
      <c r="BC148" s="81">
        <v>0</v>
      </c>
      <c r="BD148" s="81">
        <v>0</v>
      </c>
      <c r="BE148" s="81">
        <v>0</v>
      </c>
      <c r="BF148" s="81">
        <v>0</v>
      </c>
      <c r="BG148" s="81">
        <v>0</v>
      </c>
      <c r="BH148" s="60" t="s">
        <v>65</v>
      </c>
    </row>
  </sheetData>
  <autoFilter ref="A17:BH148"/>
  <mergeCells count="38">
    <mergeCell ref="BC15:BG15"/>
    <mergeCell ref="AN15:AR15"/>
    <mergeCell ref="AS15:AW15"/>
    <mergeCell ref="AX15:BB15"/>
    <mergeCell ref="Y14:AH14"/>
    <mergeCell ref="AI14:BG14"/>
    <mergeCell ref="D14:D16"/>
    <mergeCell ref="E14:E16"/>
    <mergeCell ref="BH14:BH16"/>
    <mergeCell ref="H15:J15"/>
    <mergeCell ref="K15:M15"/>
    <mergeCell ref="P15:Q15"/>
    <mergeCell ref="R15:S15"/>
    <mergeCell ref="Y15:AC15"/>
    <mergeCell ref="AD15:AH15"/>
    <mergeCell ref="AI15:AM15"/>
    <mergeCell ref="H14:M14"/>
    <mergeCell ref="N14:N16"/>
    <mergeCell ref="O14:O16"/>
    <mergeCell ref="P14:S14"/>
    <mergeCell ref="T14:U15"/>
    <mergeCell ref="V14:X15"/>
    <mergeCell ref="F14:G15"/>
    <mergeCell ref="A12:AR12"/>
    <mergeCell ref="AP1:AR1"/>
    <mergeCell ref="AP2:AR2"/>
    <mergeCell ref="AP3:AR3"/>
    <mergeCell ref="A4:AR4"/>
    <mergeCell ref="A5:AH5"/>
    <mergeCell ref="A6:AR6"/>
    <mergeCell ref="A7:AR7"/>
    <mergeCell ref="A8:AH8"/>
    <mergeCell ref="A9:AR9"/>
    <mergeCell ref="A10:AH10"/>
    <mergeCell ref="A11:AR11"/>
    <mergeCell ref="A14:A16"/>
    <mergeCell ref="B14:B16"/>
    <mergeCell ref="C14:C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5" fitToWidth="2" orientation="landscape" r:id="rId1"/>
  <headerFooter differentFirst="1">
    <oddHeader>&amp;C&amp;P</oddHeader>
  </headerFooter>
  <colBreaks count="1" manualBreakCount="1">
    <brk id="44" max="102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2.</vt:lpstr>
      <vt:lpstr>'Форма 2.'!Область_печати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2016-10-31T05:05:48Z</dcterms:created>
  <dcterms:modified xsi:type="dcterms:W3CDTF">2018-04-20T04:05:27Z</dcterms:modified>
</cp:coreProperties>
</file>